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C71F" lockStructure="1"/>
  <bookViews>
    <workbookView xWindow="0" yWindow="0" windowWidth="15360" windowHeight="7908"/>
  </bookViews>
  <sheets>
    <sheet name="评分排名" sheetId="1" r:id="rId1"/>
    <sheet name="分项得分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75" i="2" l="1"/>
  <c r="AG74" i="2"/>
  <c r="AG73" i="2"/>
  <c r="AG72" i="2"/>
  <c r="AG71" i="2"/>
  <c r="AG70" i="2"/>
  <c r="AG69" i="2"/>
  <c r="AG68" i="2"/>
  <c r="AG67" i="2"/>
  <c r="AG53" i="2"/>
  <c r="AG52" i="2"/>
  <c r="AG51" i="2"/>
  <c r="AG50" i="2"/>
  <c r="AG49" i="2"/>
  <c r="AG48" i="2"/>
  <c r="AG35" i="2"/>
  <c r="AG34" i="2"/>
  <c r="AG33" i="2"/>
  <c r="AG32" i="2"/>
  <c r="AG31" i="2"/>
  <c r="AG30" i="2"/>
  <c r="AG29" i="2"/>
  <c r="AG28" i="2"/>
  <c r="AG21" i="2"/>
  <c r="AG20" i="2"/>
  <c r="AG19" i="2"/>
  <c r="AG18" i="2"/>
  <c r="AG17" i="2"/>
  <c r="AG16" i="2"/>
  <c r="AG15" i="2"/>
  <c r="AG14" i="2"/>
  <c r="AG13" i="2"/>
  <c r="AG12" i="2"/>
  <c r="AG11" i="2"/>
  <c r="AG10" i="2"/>
  <c r="AG9" i="2"/>
  <c r="AG8" i="2"/>
  <c r="AG1048576" i="2"/>
  <c r="S35" i="2" l="1"/>
  <c r="G34" i="2" l="1"/>
  <c r="J34" i="2" s="1"/>
  <c r="G35" i="2"/>
  <c r="J35" i="2" s="1"/>
  <c r="G29" i="2"/>
  <c r="J29" i="2" s="1"/>
  <c r="G33" i="2"/>
  <c r="G31" i="2"/>
  <c r="J31" i="2" s="1"/>
  <c r="G32" i="2"/>
  <c r="J32" i="2" s="1"/>
  <c r="G30" i="2"/>
  <c r="G28" i="2"/>
  <c r="J28" i="2" s="1"/>
  <c r="H4" i="1" s="1"/>
  <c r="G12" i="2"/>
  <c r="G8" i="2"/>
  <c r="G11" i="2"/>
  <c r="J11" i="2" s="1"/>
  <c r="G19" i="2"/>
  <c r="J19" i="2" s="1"/>
  <c r="G10" i="2"/>
  <c r="J10" i="2" s="1"/>
  <c r="C12" i="1" s="1"/>
  <c r="G18" i="2"/>
  <c r="J18" i="2" s="1"/>
  <c r="G16" i="2"/>
  <c r="J16" i="2" s="1"/>
  <c r="G15" i="2"/>
  <c r="J15" i="2" s="1"/>
  <c r="G21" i="2"/>
  <c r="J21" i="2" s="1"/>
  <c r="G20" i="2"/>
  <c r="J20" i="2" s="1"/>
  <c r="G17" i="2"/>
  <c r="J17" i="2" s="1"/>
  <c r="G9" i="2"/>
  <c r="J9" i="2" s="1"/>
  <c r="G14" i="2"/>
  <c r="J14" i="2" s="1"/>
  <c r="G13" i="2"/>
  <c r="J13" i="2" s="1"/>
  <c r="G5" i="2"/>
  <c r="J5" i="2" s="1"/>
  <c r="G4" i="2"/>
  <c r="J4" i="2" s="1"/>
  <c r="S4" i="2"/>
  <c r="S5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8" i="2"/>
  <c r="S29" i="2"/>
  <c r="S30" i="2"/>
  <c r="S31" i="2"/>
  <c r="S32" i="2"/>
  <c r="S33" i="2"/>
  <c r="S34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Q4" i="2"/>
  <c r="L52" i="2"/>
  <c r="K52" i="2"/>
  <c r="N51" i="2"/>
  <c r="M51" i="2"/>
  <c r="L51" i="2"/>
  <c r="Q51" i="2" s="1"/>
  <c r="N11" i="2"/>
  <c r="M11" i="2"/>
  <c r="L11" i="2"/>
  <c r="N74" i="2"/>
  <c r="M74" i="2"/>
  <c r="L74" i="2"/>
  <c r="K74" i="2"/>
  <c r="N73" i="2"/>
  <c r="M73" i="2"/>
  <c r="L73" i="2"/>
  <c r="K73" i="2"/>
  <c r="N69" i="2"/>
  <c r="M69" i="2"/>
  <c r="L69" i="2"/>
  <c r="N68" i="2"/>
  <c r="M68" i="2"/>
  <c r="L68" i="2"/>
  <c r="Q68" i="2" s="1"/>
  <c r="S94" i="2"/>
  <c r="Q94" i="2"/>
  <c r="G94" i="2"/>
  <c r="J94" i="2" s="1"/>
  <c r="AE82" i="2"/>
  <c r="Q75" i="2"/>
  <c r="G74" i="2"/>
  <c r="J74" i="2" s="1"/>
  <c r="G75" i="2"/>
  <c r="J75" i="2" s="1"/>
  <c r="G71" i="2"/>
  <c r="J71" i="2" s="1"/>
  <c r="Q72" i="2"/>
  <c r="G67" i="2"/>
  <c r="J67" i="2" s="1"/>
  <c r="N71" i="2"/>
  <c r="M71" i="2"/>
  <c r="L71" i="2"/>
  <c r="K71" i="2"/>
  <c r="G68" i="2"/>
  <c r="J68" i="2" s="1"/>
  <c r="N70" i="2"/>
  <c r="M70" i="2"/>
  <c r="L70" i="2"/>
  <c r="K70" i="2"/>
  <c r="Q70" i="2" s="1"/>
  <c r="G69" i="2"/>
  <c r="J69" i="2" s="1"/>
  <c r="G73" i="2"/>
  <c r="J73" i="2" s="1"/>
  <c r="G72" i="2"/>
  <c r="J72" i="2" s="1"/>
  <c r="Q67" i="2"/>
  <c r="G70" i="2"/>
  <c r="J70" i="2" s="1"/>
  <c r="R4" i="1" s="1"/>
  <c r="Q64" i="2"/>
  <c r="Q63" i="2"/>
  <c r="J63" i="2"/>
  <c r="G63" i="2"/>
  <c r="Q62" i="2"/>
  <c r="J62" i="2"/>
  <c r="G62" i="2"/>
  <c r="Q61" i="2"/>
  <c r="J61" i="2"/>
  <c r="G61" i="2"/>
  <c r="AE60" i="2"/>
  <c r="Q60" i="2"/>
  <c r="Q59" i="2"/>
  <c r="Q58" i="2"/>
  <c r="Q57" i="2"/>
  <c r="Q56" i="2"/>
  <c r="Q55" i="2"/>
  <c r="Q54" i="2"/>
  <c r="Q53" i="2"/>
  <c r="G51" i="2"/>
  <c r="J51" i="2" s="1"/>
  <c r="Q52" i="2"/>
  <c r="G49" i="2"/>
  <c r="J49" i="2" s="1"/>
  <c r="G50" i="2"/>
  <c r="J50" i="2" s="1"/>
  <c r="Q50" i="2"/>
  <c r="G48" i="2"/>
  <c r="J48" i="2" s="1"/>
  <c r="N49" i="2"/>
  <c r="M49" i="2"/>
  <c r="L49" i="2"/>
  <c r="K49" i="2"/>
  <c r="G53" i="2"/>
  <c r="J53" i="2" s="1"/>
  <c r="M5" i="1" s="1"/>
  <c r="Q48" i="2"/>
  <c r="G52" i="2"/>
  <c r="J52" i="2" s="1"/>
  <c r="J45" i="2"/>
  <c r="G45" i="2"/>
  <c r="J44" i="2"/>
  <c r="G44" i="2"/>
  <c r="J43" i="2"/>
  <c r="G43" i="2"/>
  <c r="J42" i="2"/>
  <c r="G42" i="2"/>
  <c r="D42" i="2"/>
  <c r="C42" i="2"/>
  <c r="J41" i="2"/>
  <c r="G41" i="2"/>
  <c r="D41" i="2"/>
  <c r="C41" i="2"/>
  <c r="J40" i="2"/>
  <c r="G40" i="2"/>
  <c r="D40" i="2"/>
  <c r="C40" i="2"/>
  <c r="J39" i="2"/>
  <c r="G39" i="2"/>
  <c r="D39" i="2"/>
  <c r="C39" i="2"/>
  <c r="Q35" i="2"/>
  <c r="D30" i="2"/>
  <c r="N34" i="2"/>
  <c r="M34" i="2"/>
  <c r="L34" i="2"/>
  <c r="K34" i="2"/>
  <c r="H10" i="1"/>
  <c r="D32" i="2"/>
  <c r="C32" i="2"/>
  <c r="Q33" i="2"/>
  <c r="D31" i="2"/>
  <c r="C31" i="2"/>
  <c r="N32" i="2"/>
  <c r="M32" i="2"/>
  <c r="L32" i="2"/>
  <c r="D33" i="2"/>
  <c r="Q31" i="2"/>
  <c r="Q30" i="2"/>
  <c r="D35" i="2"/>
  <c r="C35" i="2"/>
  <c r="N29" i="2"/>
  <c r="M29" i="2"/>
  <c r="L29" i="2"/>
  <c r="K29" i="2"/>
  <c r="Q29" i="2" s="1"/>
  <c r="N28" i="2"/>
  <c r="M28" i="2"/>
  <c r="L28" i="2"/>
  <c r="K28" i="2"/>
  <c r="Q28" i="2" s="1"/>
  <c r="Q21" i="2"/>
  <c r="D20" i="2"/>
  <c r="C20" i="2"/>
  <c r="Q20" i="2"/>
  <c r="D21" i="2"/>
  <c r="C21" i="2"/>
  <c r="Q19" i="2"/>
  <c r="D15" i="2"/>
  <c r="C15" i="2"/>
  <c r="Q18" i="2"/>
  <c r="D16" i="2"/>
  <c r="C16" i="2"/>
  <c r="Q17" i="2"/>
  <c r="D18" i="2"/>
  <c r="C18" i="2"/>
  <c r="N16" i="2"/>
  <c r="M16" i="2"/>
  <c r="L16" i="2"/>
  <c r="K16" i="2"/>
  <c r="Q16" i="2" s="1"/>
  <c r="D10" i="2"/>
  <c r="C10" i="2"/>
  <c r="N15" i="2"/>
  <c r="M15" i="2"/>
  <c r="L15" i="2"/>
  <c r="K15" i="2"/>
  <c r="Q15" i="2" s="1"/>
  <c r="D19" i="2"/>
  <c r="C19" i="2"/>
  <c r="Q14" i="2"/>
  <c r="M14" i="2"/>
  <c r="D11" i="2"/>
  <c r="C11" i="2"/>
  <c r="N13" i="2"/>
  <c r="M13" i="2"/>
  <c r="L13" i="2"/>
  <c r="K13" i="2"/>
  <c r="Q13" i="2" s="1"/>
  <c r="J8" i="2"/>
  <c r="C9" i="1" s="1"/>
  <c r="D8" i="2"/>
  <c r="N12" i="2"/>
  <c r="M12" i="2"/>
  <c r="L12" i="2"/>
  <c r="K12" i="2"/>
  <c r="J12" i="2"/>
  <c r="C8" i="1" s="1"/>
  <c r="D12" i="2"/>
  <c r="C12" i="2"/>
  <c r="Q11" i="2"/>
  <c r="N10" i="2"/>
  <c r="M10" i="2"/>
  <c r="L10" i="2"/>
  <c r="K10" i="2"/>
  <c r="N9" i="2"/>
  <c r="M9" i="2"/>
  <c r="L9" i="2"/>
  <c r="K9" i="2"/>
  <c r="N8" i="2"/>
  <c r="M8" i="2"/>
  <c r="L8" i="2"/>
  <c r="K8" i="2"/>
  <c r="M5" i="2"/>
  <c r="Q5" i="2" s="1"/>
  <c r="V26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M16" i="1"/>
  <c r="L16" i="1"/>
  <c r="R15" i="1"/>
  <c r="Q15" i="1"/>
  <c r="M15" i="1"/>
  <c r="L15" i="1"/>
  <c r="R14" i="1"/>
  <c r="Q14" i="1"/>
  <c r="M14" i="1"/>
  <c r="L14" i="1"/>
  <c r="H14" i="1"/>
  <c r="G14" i="1"/>
  <c r="B14" i="1"/>
  <c r="R13" i="1"/>
  <c r="Q13" i="1"/>
  <c r="M13" i="1"/>
  <c r="L13" i="1"/>
  <c r="H13" i="1"/>
  <c r="G13" i="1"/>
  <c r="B13" i="1"/>
  <c r="Q12" i="1"/>
  <c r="M12" i="1"/>
  <c r="L12" i="1"/>
  <c r="H12" i="1"/>
  <c r="G12" i="1"/>
  <c r="B12" i="1"/>
  <c r="Q11" i="1"/>
  <c r="M11" i="1"/>
  <c r="L11" i="1"/>
  <c r="G11" i="1"/>
  <c r="B11" i="1"/>
  <c r="Q10" i="1"/>
  <c r="M10" i="1"/>
  <c r="L10" i="1"/>
  <c r="G10" i="1"/>
  <c r="B10" i="1"/>
  <c r="Q9" i="1"/>
  <c r="L9" i="1"/>
  <c r="G9" i="1"/>
  <c r="B9" i="1"/>
  <c r="Q8" i="1"/>
  <c r="L8" i="1"/>
  <c r="G8" i="1"/>
  <c r="B8" i="1"/>
  <c r="Q7" i="1"/>
  <c r="L7" i="1"/>
  <c r="H7" i="1"/>
  <c r="G7" i="1"/>
  <c r="C7" i="1"/>
  <c r="B7" i="1"/>
  <c r="Q6" i="1"/>
  <c r="L6" i="1"/>
  <c r="G6" i="1"/>
  <c r="B6" i="1"/>
  <c r="Q5" i="1"/>
  <c r="L5" i="1"/>
  <c r="H5" i="1"/>
  <c r="G5" i="1"/>
  <c r="C5" i="1"/>
  <c r="B5" i="1"/>
  <c r="W4" i="1"/>
  <c r="Q4" i="1"/>
  <c r="L4" i="1"/>
  <c r="G4" i="1"/>
  <c r="B4" i="1"/>
  <c r="Q69" i="2" l="1"/>
  <c r="Q73" i="2"/>
  <c r="Q74" i="2"/>
  <c r="R8" i="1"/>
  <c r="R11" i="1"/>
  <c r="L26" i="1"/>
  <c r="M6" i="1"/>
  <c r="G26" i="1"/>
  <c r="R7" i="1"/>
  <c r="R5" i="1"/>
  <c r="M4" i="1"/>
  <c r="M8" i="1"/>
  <c r="C4" i="1"/>
  <c r="Q71" i="2"/>
  <c r="Q26" i="1"/>
  <c r="Q34" i="2"/>
  <c r="Q8" i="2"/>
  <c r="Q9" i="2"/>
  <c r="Q10" i="2"/>
  <c r="Q12" i="2"/>
  <c r="B26" i="1"/>
  <c r="C13" i="1"/>
  <c r="C10" i="1"/>
  <c r="C6" i="1"/>
  <c r="R10" i="1"/>
  <c r="R9" i="1"/>
  <c r="R12" i="1"/>
  <c r="R6" i="1"/>
  <c r="M9" i="1"/>
  <c r="M7" i="1"/>
  <c r="Q49" i="2"/>
  <c r="H8" i="1"/>
  <c r="J33" i="2"/>
  <c r="H9" i="1" s="1"/>
  <c r="H11" i="1"/>
  <c r="J30" i="2"/>
  <c r="H6" i="1" s="1"/>
  <c r="Q32" i="2"/>
  <c r="C11" i="1"/>
  <c r="C14" i="1"/>
</calcChain>
</file>

<file path=xl/sharedStrings.xml><?xml version="1.0" encoding="utf-8"?>
<sst xmlns="http://schemas.openxmlformats.org/spreadsheetml/2006/main" count="410" uniqueCount="177">
  <si>
    <t>2024年岗级晋升排名情况</t>
  </si>
  <si>
    <t>申报五级（3个指标）</t>
  </si>
  <si>
    <t>申报六级（5个指标）</t>
  </si>
  <si>
    <t>申报八级（6个指标）</t>
  </si>
  <si>
    <t>申报九级（8个指标）</t>
  </si>
  <si>
    <t>申报十一级（不限）</t>
  </si>
  <si>
    <t>序号</t>
  </si>
  <si>
    <t>姓名</t>
  </si>
  <si>
    <t>评分</t>
  </si>
  <si>
    <t>排名</t>
  </si>
  <si>
    <t>邢淑芸</t>
  </si>
  <si>
    <t>申报三级（1个名额）</t>
  </si>
  <si>
    <t>2021-2022第一学期</t>
  </si>
  <si>
    <t>2021-2022第二学期</t>
  </si>
  <si>
    <t>2022-2023第一学期</t>
  </si>
  <si>
    <t>2022-2023第二学期</t>
  </si>
  <si>
    <t>2023-2024第一学期</t>
  </si>
  <si>
    <t>2023-2024第二学期</t>
  </si>
  <si>
    <t>总评</t>
  </si>
  <si>
    <t>性别</t>
  </si>
  <si>
    <t>年龄</t>
  </si>
  <si>
    <t>优秀率</t>
  </si>
  <si>
    <t>硬件、业绩分</t>
  </si>
  <si>
    <t>专家评委   20分制</t>
  </si>
  <si>
    <t>领导小组   20分制</t>
  </si>
  <si>
    <t>综合分</t>
  </si>
  <si>
    <t>刘惠玲</t>
  </si>
  <si>
    <t>刘剑</t>
  </si>
  <si>
    <t>申报五级（3个名额）</t>
  </si>
  <si>
    <t>王蓬</t>
  </si>
  <si>
    <t>男</t>
  </si>
  <si>
    <t>黄宏裔</t>
  </si>
  <si>
    <t>冯振英</t>
  </si>
  <si>
    <t>乐永志</t>
  </si>
  <si>
    <t>张来耀</t>
  </si>
  <si>
    <t>叶海燕</t>
  </si>
  <si>
    <t>吴公强</t>
  </si>
  <si>
    <t>文婷</t>
  </si>
  <si>
    <t>贺香云</t>
  </si>
  <si>
    <t>王夫</t>
  </si>
  <si>
    <t>许丹</t>
  </si>
  <si>
    <t>符阳萍</t>
  </si>
  <si>
    <t>女</t>
  </si>
  <si>
    <t>王琳</t>
  </si>
  <si>
    <t>王小明</t>
  </si>
  <si>
    <t>何德群</t>
  </si>
  <si>
    <t>邝小博</t>
  </si>
  <si>
    <t>张越升</t>
  </si>
  <si>
    <t>安燕妮</t>
  </si>
  <si>
    <t>徐芹</t>
  </si>
  <si>
    <t>黄龙杰</t>
  </si>
  <si>
    <t>符燕</t>
  </si>
  <si>
    <t>陈明惠</t>
  </si>
  <si>
    <t>杨代宇</t>
  </si>
  <si>
    <t>万雪梅</t>
  </si>
  <si>
    <t>邢凡</t>
  </si>
  <si>
    <t>申报六级（5个名额）</t>
  </si>
  <si>
    <t>王晓璐</t>
  </si>
  <si>
    <t>林平</t>
  </si>
  <si>
    <t>杨卫平</t>
  </si>
  <si>
    <t>符毓</t>
  </si>
  <si>
    <t>薛震</t>
  </si>
  <si>
    <t>吴广益</t>
  </si>
  <si>
    <t>孙静</t>
  </si>
  <si>
    <t>黄玲</t>
  </si>
  <si>
    <t>75.51%</t>
  </si>
  <si>
    <t>86.36%</t>
  </si>
  <si>
    <t>89.16%</t>
  </si>
  <si>
    <t>黄芳</t>
  </si>
  <si>
    <t>黎虹</t>
  </si>
  <si>
    <t>97.83%</t>
  </si>
  <si>
    <t>97.94%</t>
  </si>
  <si>
    <t>91.25%</t>
  </si>
  <si>
    <t>96.27%</t>
  </si>
  <si>
    <t>98.32%</t>
  </si>
  <si>
    <t>钟照平</t>
  </si>
  <si>
    <t>符海燕</t>
  </si>
  <si>
    <t>98.64%</t>
  </si>
  <si>
    <t>97.99%</t>
  </si>
  <si>
    <t>王雪玲</t>
  </si>
  <si>
    <t>高翔</t>
  </si>
  <si>
    <t>洪理敦</t>
  </si>
  <si>
    <t>翁文津</t>
  </si>
  <si>
    <t>卢小剑</t>
  </si>
  <si>
    <t>黄俊群</t>
  </si>
  <si>
    <t>刘统飞</t>
  </si>
  <si>
    <t>王晶雄</t>
  </si>
  <si>
    <t>李辉</t>
  </si>
  <si>
    <t>郑小坡</t>
  </si>
  <si>
    <t>吴建辉</t>
  </si>
  <si>
    <t>许雪花</t>
  </si>
  <si>
    <t>戚良忠</t>
  </si>
  <si>
    <t>申报八级（6个名额）</t>
  </si>
  <si>
    <t>王敏</t>
  </si>
  <si>
    <t>吴贤胜</t>
  </si>
  <si>
    <t>董江萍</t>
  </si>
  <si>
    <t>谢青</t>
  </si>
  <si>
    <t>黎锦</t>
  </si>
  <si>
    <t>廖再兴</t>
  </si>
  <si>
    <t>陈运展</t>
  </si>
  <si>
    <t>童和琴</t>
  </si>
  <si>
    <t>熊富霞</t>
  </si>
  <si>
    <t>文娜</t>
  </si>
  <si>
    <t>王琳琳</t>
  </si>
  <si>
    <t>林萍</t>
  </si>
  <si>
    <t>王元靖</t>
  </si>
  <si>
    <t>徐晶</t>
  </si>
  <si>
    <t>张玮</t>
  </si>
  <si>
    <t>袁芳敏</t>
  </si>
  <si>
    <t>张跃丹</t>
  </si>
  <si>
    <t>王千学</t>
  </si>
  <si>
    <t>明艳</t>
  </si>
  <si>
    <t>颜献盛</t>
  </si>
  <si>
    <t>王彦红</t>
  </si>
  <si>
    <t>邝洁文</t>
  </si>
  <si>
    <t>唐丽妮</t>
  </si>
  <si>
    <t>吴雪玲</t>
  </si>
  <si>
    <t>何燕</t>
  </si>
  <si>
    <t>黄春燕</t>
  </si>
  <si>
    <t>李阳珠</t>
  </si>
  <si>
    <t>黄愈</t>
  </si>
  <si>
    <t>符佳</t>
  </si>
  <si>
    <t>许能</t>
  </si>
  <si>
    <t>吕秀青</t>
  </si>
  <si>
    <t>林雯霞</t>
  </si>
  <si>
    <t>吴俏艳</t>
  </si>
  <si>
    <t>93.55%</t>
  </si>
  <si>
    <t>94.95%</t>
  </si>
  <si>
    <t>95.83%</t>
  </si>
  <si>
    <t>符兴辉</t>
  </si>
  <si>
    <t>秦小江</t>
  </si>
  <si>
    <t>申报九级（8个名额）</t>
  </si>
  <si>
    <t>陈静</t>
  </si>
  <si>
    <t>黎春芬</t>
  </si>
  <si>
    <t>张光勤</t>
  </si>
  <si>
    <t>梁嘉妹</t>
  </si>
  <si>
    <t>王明君</t>
  </si>
  <si>
    <t>张小妹</t>
  </si>
  <si>
    <t>林文慧</t>
  </si>
  <si>
    <t>谢丽坤</t>
  </si>
  <si>
    <t>马曼丽</t>
  </si>
  <si>
    <t>林小恒</t>
  </si>
  <si>
    <t>魏文静</t>
  </si>
  <si>
    <t>刘宸逸</t>
  </si>
  <si>
    <t>谭艳</t>
  </si>
  <si>
    <t>马宁</t>
  </si>
  <si>
    <t>牟成锋</t>
  </si>
  <si>
    <t>马林晶</t>
  </si>
  <si>
    <t>吴颖</t>
  </si>
  <si>
    <t>符若</t>
  </si>
  <si>
    <t>许艳航</t>
  </si>
  <si>
    <t>韩向明</t>
  </si>
  <si>
    <t>米海燕</t>
  </si>
  <si>
    <t>郑留芝</t>
  </si>
  <si>
    <t>吴雪兰</t>
  </si>
  <si>
    <t>王小静</t>
  </si>
  <si>
    <t>王斐</t>
  </si>
  <si>
    <t>朱琳</t>
  </si>
  <si>
    <t>杨通友</t>
  </si>
  <si>
    <t>田师</t>
  </si>
  <si>
    <t>符伟正</t>
  </si>
  <si>
    <t>顾晓芳</t>
  </si>
  <si>
    <t>张平</t>
  </si>
  <si>
    <t>庞岩</t>
  </si>
  <si>
    <t>周玲</t>
  </si>
  <si>
    <t>符文言</t>
  </si>
  <si>
    <t>黄杰</t>
  </si>
  <si>
    <t>符文慧</t>
  </si>
  <si>
    <t>申报十一级（不限名额）</t>
  </si>
  <si>
    <t>郭泽平</t>
  </si>
  <si>
    <t>许翠慧</t>
  </si>
  <si>
    <t>邱桂兰</t>
  </si>
  <si>
    <t>刘志强</t>
  </si>
  <si>
    <t>王雪君</t>
  </si>
  <si>
    <t>陈冬云</t>
  </si>
  <si>
    <t>杜欣轮</t>
  </si>
  <si>
    <t>陈慧瑶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</si>
</sst>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_);[Red]\(0.000\)"/>
  </numFmts>
  <fonts count="13" x14ac:knownFonts="1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</font>
    <font>
      <sz val="14"/>
      <color indexed="8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1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10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2" fillId="4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 applyProtection="1">
      <alignment horizontal="center" vertical="center"/>
    </xf>
    <xf numFmtId="10" fontId="8" fillId="0" borderId="1" xfId="0" applyNumberFormat="1" applyFont="1" applyFill="1" applyBorder="1" applyAlignment="1" applyProtection="1">
      <alignment horizontal="center" vertical="center"/>
    </xf>
    <xf numFmtId="10" fontId="8" fillId="6" borderId="8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0" fontId="6" fillId="0" borderId="1" xfId="0" applyNumberFormat="1" applyFont="1" applyFill="1" applyBorder="1" applyAlignment="1" applyProtection="1">
      <alignment horizontal="center" vertical="center"/>
    </xf>
    <xf numFmtId="10" fontId="9" fillId="0" borderId="1" xfId="0" applyNumberFormat="1" applyFont="1" applyFill="1" applyBorder="1" applyAlignment="1" applyProtection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/>
    </xf>
    <xf numFmtId="10" fontId="9" fillId="6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10" fontId="1" fillId="0" borderId="0" xfId="0" applyNumberFormat="1" applyFont="1" applyBorder="1">
      <alignment vertical="center"/>
    </xf>
    <xf numFmtId="0" fontId="0" fillId="0" borderId="0" xfId="0" applyBorder="1">
      <alignment vertical="center"/>
    </xf>
    <xf numFmtId="0" fontId="3" fillId="0" borderId="3" xfId="0" applyFont="1" applyBorder="1" applyAlignment="1">
      <alignment vertical="center"/>
    </xf>
    <xf numFmtId="10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10" fontId="1" fillId="0" borderId="1" xfId="0" applyNumberFormat="1" applyFont="1" applyBorder="1">
      <alignment vertical="center"/>
    </xf>
    <xf numFmtId="10" fontId="1" fillId="0" borderId="1" xfId="0" applyNumberFormat="1" applyFont="1" applyFill="1" applyBorder="1">
      <alignment vertical="center"/>
    </xf>
    <xf numFmtId="176" fontId="0" fillId="0" borderId="1" xfId="0" applyNumberFormat="1" applyFill="1" applyBorder="1">
      <alignment vertical="center"/>
    </xf>
    <xf numFmtId="176" fontId="0" fillId="0" borderId="1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10" xfId="0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10" fontId="9" fillId="0" borderId="5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0" fontId="0" fillId="0" borderId="1" xfId="0" applyNumberForma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10" xfId="0" applyBorder="1">
      <alignment vertical="center"/>
    </xf>
    <xf numFmtId="9" fontId="7" fillId="0" borderId="1" xfId="0" applyNumberFormat="1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10" fontId="1" fillId="0" borderId="8" xfId="0" applyNumberFormat="1" applyFont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9" fontId="0" fillId="0" borderId="1" xfId="0" applyNumberFormat="1" applyFill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vertical="center"/>
    </xf>
    <xf numFmtId="0" fontId="0" fillId="2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176" fontId="0" fillId="0" borderId="0" xfId="0" applyNumberFormat="1" applyBorder="1">
      <alignment vertical="center"/>
    </xf>
    <xf numFmtId="176" fontId="0" fillId="0" borderId="0" xfId="0" applyNumberFormat="1" applyAlignment="1">
      <alignment vertical="center" wrapText="1"/>
    </xf>
    <xf numFmtId="177" fontId="0" fillId="0" borderId="0" xfId="0" applyNumberFormat="1" applyBorder="1">
      <alignment vertical="center"/>
    </xf>
    <xf numFmtId="177" fontId="0" fillId="0" borderId="0" xfId="0" applyNumberFormat="1" applyAlignment="1">
      <alignment vertical="center" wrapText="1"/>
    </xf>
    <xf numFmtId="177" fontId="0" fillId="0" borderId="1" xfId="0" applyNumberFormat="1" applyBorder="1">
      <alignment vertical="center"/>
    </xf>
    <xf numFmtId="177" fontId="0" fillId="0" borderId="1" xfId="0" applyNumberFormat="1" applyFill="1" applyBorder="1">
      <alignment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6" fontId="0" fillId="0" borderId="1" xfId="0" applyNumberFormat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0" fontId="6" fillId="6" borderId="8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11" fillId="0" borderId="1" xfId="0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"/>
  <sheetViews>
    <sheetView tabSelected="1" workbookViewId="0">
      <selection activeCell="W15" sqref="W15"/>
    </sheetView>
  </sheetViews>
  <sheetFormatPr defaultColWidth="9" defaultRowHeight="14.4" x14ac:dyDescent="0.25"/>
  <cols>
    <col min="1" max="1" width="4.5546875" customWidth="1"/>
    <col min="2" max="2" width="7.77734375" customWidth="1"/>
    <col min="3" max="3" width="8.44140625" customWidth="1"/>
    <col min="4" max="4" width="6.44140625" customWidth="1"/>
    <col min="5" max="5" width="3.21875" customWidth="1"/>
    <col min="6" max="6" width="5.21875" customWidth="1"/>
    <col min="7" max="7" width="7.88671875" customWidth="1"/>
    <col min="8" max="8" width="8" customWidth="1"/>
    <col min="9" max="9" width="6.6640625" customWidth="1"/>
    <col min="10" max="10" width="2.44140625" customWidth="1"/>
    <col min="11" max="11" width="4.6640625" customWidth="1"/>
    <col min="12" max="12" width="7.77734375" customWidth="1"/>
    <col min="13" max="13" width="8" customWidth="1"/>
    <col min="14" max="14" width="6.77734375" customWidth="1"/>
    <col min="15" max="15" width="2.33203125" customWidth="1"/>
    <col min="16" max="16" width="5.33203125" customWidth="1"/>
    <col min="18" max="18" width="8.109375" customWidth="1"/>
    <col min="19" max="19" width="6.6640625" customWidth="1"/>
    <col min="20" max="20" width="2.33203125" customWidth="1"/>
    <col min="21" max="21" width="5" customWidth="1"/>
    <col min="22" max="22" width="8.21875" customWidth="1"/>
    <col min="23" max="23" width="7.109375" customWidth="1"/>
    <col min="24" max="24" width="6.44140625" customWidth="1"/>
  </cols>
  <sheetData>
    <row r="1" spans="1:25" ht="53.25" customHeight="1" x14ac:dyDescent="0.25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</row>
    <row r="2" spans="1:25" ht="29.25" customHeight="1" x14ac:dyDescent="0.25">
      <c r="A2" s="110" t="s">
        <v>1</v>
      </c>
      <c r="B2" s="110"/>
      <c r="C2" s="110"/>
      <c r="D2" s="110"/>
      <c r="E2" s="78"/>
      <c r="F2" s="110" t="s">
        <v>2</v>
      </c>
      <c r="G2" s="110"/>
      <c r="H2" s="110"/>
      <c r="I2" s="110"/>
      <c r="J2" s="78"/>
      <c r="K2" s="110" t="s">
        <v>3</v>
      </c>
      <c r="L2" s="110"/>
      <c r="M2" s="110"/>
      <c r="N2" s="110"/>
      <c r="O2" s="78"/>
      <c r="P2" s="110" t="s">
        <v>4</v>
      </c>
      <c r="Q2" s="110"/>
      <c r="R2" s="110"/>
      <c r="S2" s="110"/>
      <c r="T2" s="78"/>
      <c r="U2" s="110" t="s">
        <v>5</v>
      </c>
      <c r="V2" s="110"/>
      <c r="W2" s="110"/>
      <c r="X2" s="110"/>
    </row>
    <row r="3" spans="1:25" x14ac:dyDescent="0.25">
      <c r="A3" s="9" t="s">
        <v>6</v>
      </c>
      <c r="B3" s="9" t="s">
        <v>7</v>
      </c>
      <c r="C3" s="9" t="s">
        <v>8</v>
      </c>
      <c r="D3" s="77" t="s">
        <v>9</v>
      </c>
      <c r="E3" s="79"/>
      <c r="F3" s="9" t="s">
        <v>6</v>
      </c>
      <c r="G3" s="9" t="s">
        <v>7</v>
      </c>
      <c r="H3" s="9" t="s">
        <v>8</v>
      </c>
      <c r="I3" s="77" t="s">
        <v>9</v>
      </c>
      <c r="J3" s="84"/>
      <c r="K3" s="9" t="s">
        <v>6</v>
      </c>
      <c r="L3" s="9" t="s">
        <v>7</v>
      </c>
      <c r="M3" s="9" t="s">
        <v>8</v>
      </c>
      <c r="N3" s="77" t="s">
        <v>9</v>
      </c>
      <c r="O3" s="84"/>
      <c r="P3" s="85" t="s">
        <v>6</v>
      </c>
      <c r="Q3" s="85" t="s">
        <v>7</v>
      </c>
      <c r="R3" s="85" t="s">
        <v>8</v>
      </c>
      <c r="S3" s="87" t="s">
        <v>9</v>
      </c>
      <c r="T3" s="84"/>
      <c r="U3" s="9" t="s">
        <v>6</v>
      </c>
      <c r="V3" s="9" t="s">
        <v>7</v>
      </c>
      <c r="W3" s="9" t="s">
        <v>8</v>
      </c>
      <c r="X3" s="77" t="s">
        <v>9</v>
      </c>
    </row>
    <row r="4" spans="1:25" ht="15.6" x14ac:dyDescent="0.25">
      <c r="A4" s="13">
        <v>1</v>
      </c>
      <c r="B4" s="80" t="str">
        <f>分项得分!B8</f>
        <v>符阳萍</v>
      </c>
      <c r="C4" s="81">
        <f>分项得分!J8</f>
        <v>217.709</v>
      </c>
      <c r="D4" s="82">
        <v>1</v>
      </c>
      <c r="E4" s="83"/>
      <c r="F4" s="13">
        <v>1</v>
      </c>
      <c r="G4" s="80" t="str">
        <f>分项得分!B28</f>
        <v>王晓璐</v>
      </c>
      <c r="H4" s="18">
        <f>分项得分!J28</f>
        <v>207.24833333333333</v>
      </c>
      <c r="I4" s="82">
        <v>1</v>
      </c>
      <c r="J4" s="86"/>
      <c r="K4" s="13">
        <v>1</v>
      </c>
      <c r="L4" s="16" t="str">
        <f>分项得分!B48</f>
        <v>童和琴</v>
      </c>
      <c r="M4" s="18">
        <f>分项得分!J48</f>
        <v>170.08966666666666</v>
      </c>
      <c r="N4" s="82">
        <v>1</v>
      </c>
      <c r="O4" s="86"/>
      <c r="P4" s="13">
        <v>1</v>
      </c>
      <c r="Q4" s="23" t="str">
        <f>分项得分!B67</f>
        <v>马宁</v>
      </c>
      <c r="R4" s="18">
        <f>分项得分!J67</f>
        <v>218.79466666666667</v>
      </c>
      <c r="S4" s="82">
        <v>1</v>
      </c>
      <c r="T4" s="86"/>
      <c r="U4" s="13">
        <v>1</v>
      </c>
      <c r="V4" s="23" t="s">
        <v>10</v>
      </c>
      <c r="W4" s="18">
        <f>分项得分!G94</f>
        <v>98.475333333333339</v>
      </c>
      <c r="X4" s="107"/>
      <c r="Y4" s="4"/>
    </row>
    <row r="5" spans="1:25" ht="15.6" x14ac:dyDescent="0.25">
      <c r="A5" s="13">
        <v>2</v>
      </c>
      <c r="B5" s="80" t="str">
        <f>分项得分!B9</f>
        <v>叶海燕</v>
      </c>
      <c r="C5" s="81">
        <f>分项得分!J9</f>
        <v>213.67816666666664</v>
      </c>
      <c r="D5" s="82">
        <v>2</v>
      </c>
      <c r="E5" s="83"/>
      <c r="F5" s="13">
        <v>2</v>
      </c>
      <c r="G5" s="80" t="str">
        <f>分项得分!B29</f>
        <v>吴广益</v>
      </c>
      <c r="H5" s="18">
        <f>分项得分!J29</f>
        <v>201.52616666666668</v>
      </c>
      <c r="I5" s="82">
        <v>2</v>
      </c>
      <c r="J5" s="86"/>
      <c r="K5" s="13">
        <v>2</v>
      </c>
      <c r="L5" s="16" t="str">
        <f>分项得分!B49</f>
        <v>徐晶</v>
      </c>
      <c r="M5" s="18">
        <f>分项得分!J49</f>
        <v>166.85649999999998</v>
      </c>
      <c r="N5" s="82">
        <v>2</v>
      </c>
      <c r="O5" s="86"/>
      <c r="P5" s="13">
        <v>2</v>
      </c>
      <c r="Q5" s="23" t="str">
        <f>分项得分!B68</f>
        <v>刘宸逸</v>
      </c>
      <c r="R5" s="18">
        <f>分项得分!J68</f>
        <v>169.61900000000003</v>
      </c>
      <c r="S5" s="82">
        <v>2</v>
      </c>
      <c r="T5" s="86"/>
      <c r="U5" s="13"/>
      <c r="V5" s="3"/>
      <c r="W5" s="18"/>
      <c r="X5" s="18"/>
      <c r="Y5" s="4"/>
    </row>
    <row r="6" spans="1:25" ht="15.6" x14ac:dyDescent="0.25">
      <c r="A6" s="13">
        <v>3</v>
      </c>
      <c r="B6" s="80" t="str">
        <f>分项得分!B10</f>
        <v>邝小博</v>
      </c>
      <c r="C6" s="81">
        <f>分项得分!J10</f>
        <v>198.06916666666666</v>
      </c>
      <c r="D6" s="82">
        <v>3</v>
      </c>
      <c r="E6" s="83"/>
      <c r="F6" s="13">
        <v>3</v>
      </c>
      <c r="G6" s="80" t="str">
        <f>分项得分!B30</f>
        <v>高翔</v>
      </c>
      <c r="H6" s="18">
        <f>分项得分!J30</f>
        <v>182.02916666666667</v>
      </c>
      <c r="I6" s="82">
        <v>3</v>
      </c>
      <c r="J6" s="86"/>
      <c r="K6" s="13">
        <v>3</v>
      </c>
      <c r="L6" s="16" t="str">
        <f>分项得分!B50</f>
        <v>王琳琳</v>
      </c>
      <c r="M6" s="18">
        <f>分项得分!J50</f>
        <v>152.78833333333333</v>
      </c>
      <c r="N6" s="82">
        <v>3</v>
      </c>
      <c r="O6" s="86"/>
      <c r="P6" s="13">
        <v>3</v>
      </c>
      <c r="Q6" s="23" t="str">
        <f>分项得分!B69</f>
        <v>林小恒</v>
      </c>
      <c r="R6" s="18">
        <f>分项得分!J69</f>
        <v>168.22</v>
      </c>
      <c r="S6" s="82">
        <v>3</v>
      </c>
      <c r="T6" s="86"/>
      <c r="U6" s="13"/>
      <c r="V6" s="13"/>
      <c r="W6" s="18"/>
      <c r="X6" s="18"/>
      <c r="Y6" s="4"/>
    </row>
    <row r="7" spans="1:25" ht="15.6" x14ac:dyDescent="0.25">
      <c r="A7" s="13">
        <v>4</v>
      </c>
      <c r="B7" s="80" t="str">
        <f>分项得分!B11</f>
        <v>王小明</v>
      </c>
      <c r="C7" s="81">
        <f>分项得分!J11</f>
        <v>195.52075117957256</v>
      </c>
      <c r="D7" s="106">
        <v>4</v>
      </c>
      <c r="E7" s="83"/>
      <c r="F7" s="13">
        <v>4</v>
      </c>
      <c r="G7" s="80" t="str">
        <f>分项得分!B31</f>
        <v>黎虹</v>
      </c>
      <c r="H7" s="18">
        <f>分项得分!J31</f>
        <v>173.54999999999998</v>
      </c>
      <c r="I7" s="82">
        <v>4</v>
      </c>
      <c r="J7" s="83"/>
      <c r="K7" s="13">
        <v>4</v>
      </c>
      <c r="L7" s="16" t="str">
        <f>分项得分!B51</f>
        <v>张跃丹</v>
      </c>
      <c r="M7" s="18">
        <f>分项得分!J51</f>
        <v>150.89833333333334</v>
      </c>
      <c r="N7" s="82">
        <v>4</v>
      </c>
      <c r="O7" s="86"/>
      <c r="P7" s="13">
        <v>4</v>
      </c>
      <c r="Q7" s="23" t="str">
        <f>分项得分!B70</f>
        <v>陈静</v>
      </c>
      <c r="R7" s="18">
        <f>分项得分!J70</f>
        <v>166.26316666666668</v>
      </c>
      <c r="S7" s="82">
        <v>4</v>
      </c>
      <c r="T7" s="86"/>
      <c r="U7" s="13"/>
      <c r="V7" s="13"/>
      <c r="W7" s="18"/>
      <c r="X7" s="18"/>
      <c r="Y7" s="4"/>
    </row>
    <row r="8" spans="1:25" ht="15.6" x14ac:dyDescent="0.25">
      <c r="A8" s="13">
        <v>5</v>
      </c>
      <c r="B8" s="80" t="str">
        <f>分项得分!B12</f>
        <v>王夫</v>
      </c>
      <c r="C8" s="81">
        <f>分项得分!J12</f>
        <v>193.85400000000001</v>
      </c>
      <c r="D8" s="106">
        <v>5</v>
      </c>
      <c r="E8" s="83"/>
      <c r="F8" s="13">
        <v>5</v>
      </c>
      <c r="G8" s="80" t="str">
        <f>分项得分!B32</f>
        <v>符海燕</v>
      </c>
      <c r="H8" s="18">
        <f>分项得分!J32</f>
        <v>168.81916666666666</v>
      </c>
      <c r="I8" s="82">
        <v>5</v>
      </c>
      <c r="J8" s="83"/>
      <c r="K8" s="13">
        <v>5</v>
      </c>
      <c r="L8" s="16" t="str">
        <f>分项得分!B52</f>
        <v>董江萍</v>
      </c>
      <c r="M8" s="18">
        <f>分项得分!J52</f>
        <v>149.52249999999998</v>
      </c>
      <c r="N8" s="82">
        <v>5</v>
      </c>
      <c r="O8" s="86"/>
      <c r="P8" s="13">
        <v>5</v>
      </c>
      <c r="Q8" s="23" t="str">
        <f>分项得分!B71</f>
        <v>吴颖</v>
      </c>
      <c r="R8" s="18">
        <f>分项得分!J71</f>
        <v>164.54983333333334</v>
      </c>
      <c r="S8" s="82">
        <v>5</v>
      </c>
      <c r="T8" s="83"/>
      <c r="U8" s="13"/>
      <c r="V8" s="13"/>
      <c r="W8" s="18"/>
      <c r="X8" s="18"/>
      <c r="Y8" s="4"/>
    </row>
    <row r="9" spans="1:25" ht="15.6" x14ac:dyDescent="0.25">
      <c r="A9" s="13">
        <v>6</v>
      </c>
      <c r="B9" s="80" t="str">
        <f>分项得分!B13</f>
        <v>黄宏裔</v>
      </c>
      <c r="C9" s="81">
        <f>分项得分!J13</f>
        <v>191.81183333333334</v>
      </c>
      <c r="D9" s="106">
        <v>6</v>
      </c>
      <c r="E9" s="83"/>
      <c r="F9" s="13">
        <v>6</v>
      </c>
      <c r="G9" s="80" t="str">
        <f>分项得分!B33</f>
        <v>黄玲</v>
      </c>
      <c r="H9" s="18">
        <f>分项得分!J33</f>
        <v>165.59733333333335</v>
      </c>
      <c r="I9" s="106">
        <v>6</v>
      </c>
      <c r="J9" s="83"/>
      <c r="K9" s="13">
        <v>6</v>
      </c>
      <c r="L9" s="16" t="str">
        <f>分项得分!B53</f>
        <v>黎锦</v>
      </c>
      <c r="M9" s="18">
        <f>分项得分!J53</f>
        <v>147.69254105030862</v>
      </c>
      <c r="N9" s="82">
        <v>6</v>
      </c>
      <c r="O9" s="83"/>
      <c r="P9" s="13">
        <v>6</v>
      </c>
      <c r="Q9" s="23" t="str">
        <f>分项得分!B72</f>
        <v>梁嘉妹</v>
      </c>
      <c r="R9" s="18">
        <f>分项得分!J72</f>
        <v>154.54083333333332</v>
      </c>
      <c r="S9" s="82">
        <v>6</v>
      </c>
      <c r="T9" s="83"/>
      <c r="U9" s="13"/>
      <c r="V9" s="13"/>
      <c r="W9" s="18"/>
      <c r="X9" s="18"/>
      <c r="Y9" s="4"/>
    </row>
    <row r="10" spans="1:25" ht="15.6" x14ac:dyDescent="0.25">
      <c r="A10" s="13">
        <v>7</v>
      </c>
      <c r="B10" s="80" t="str">
        <f>分项得分!B14</f>
        <v>文婷</v>
      </c>
      <c r="C10" s="81">
        <f>分项得分!J14</f>
        <v>191.01783333333333</v>
      </c>
      <c r="D10" s="106">
        <v>7</v>
      </c>
      <c r="E10" s="83"/>
      <c r="F10" s="13">
        <v>7</v>
      </c>
      <c r="G10" s="80" t="str">
        <f>分项得分!B34</f>
        <v>杨卫平</v>
      </c>
      <c r="H10" s="18">
        <f>分项得分!J34</f>
        <v>156.8595</v>
      </c>
      <c r="I10" s="106">
        <v>7</v>
      </c>
      <c r="J10" s="83"/>
      <c r="K10" s="13">
        <v>7</v>
      </c>
      <c r="L10" s="16">
        <f>分项得分!B54</f>
        <v>0</v>
      </c>
      <c r="M10" s="18">
        <f>分项得分!J54</f>
        <v>0</v>
      </c>
      <c r="N10" s="106">
        <v>7</v>
      </c>
      <c r="O10" s="83"/>
      <c r="P10" s="13">
        <v>7</v>
      </c>
      <c r="Q10" s="23" t="str">
        <f>分项得分!B73</f>
        <v>林文慧</v>
      </c>
      <c r="R10" s="18">
        <f>分项得分!J73</f>
        <v>150.66833333333335</v>
      </c>
      <c r="S10" s="82">
        <v>7</v>
      </c>
      <c r="T10" s="83"/>
      <c r="U10" s="13"/>
      <c r="V10" s="13"/>
      <c r="W10" s="18"/>
      <c r="X10" s="18"/>
      <c r="Y10" s="4"/>
    </row>
    <row r="11" spans="1:25" ht="15.6" x14ac:dyDescent="0.25">
      <c r="A11" s="13">
        <v>8</v>
      </c>
      <c r="B11" s="80" t="str">
        <f>分项得分!B15</f>
        <v>符燕</v>
      </c>
      <c r="C11" s="81">
        <f>分项得分!J15</f>
        <v>186.30086666666668</v>
      </c>
      <c r="D11" s="18"/>
      <c r="E11" s="83"/>
      <c r="F11" s="13">
        <v>8</v>
      </c>
      <c r="G11" s="80" t="str">
        <f>分项得分!B35</f>
        <v>陈明惠</v>
      </c>
      <c r="H11" s="18">
        <f>分项得分!J35</f>
        <v>146.98833333333334</v>
      </c>
      <c r="I11" s="106">
        <v>8</v>
      </c>
      <c r="J11" s="83"/>
      <c r="K11" s="13">
        <v>8</v>
      </c>
      <c r="L11" s="16">
        <f>分项得分!B55</f>
        <v>0</v>
      </c>
      <c r="M11" s="18">
        <f>分项得分!J55</f>
        <v>0</v>
      </c>
      <c r="N11" s="18"/>
      <c r="O11" s="83"/>
      <c r="P11" s="13">
        <v>8</v>
      </c>
      <c r="Q11" s="23" t="str">
        <f>分项得分!B74</f>
        <v>郑留芝</v>
      </c>
      <c r="R11" s="18">
        <f>分项得分!J74</f>
        <v>150.38933333333333</v>
      </c>
      <c r="S11" s="82">
        <v>8</v>
      </c>
      <c r="T11" s="83"/>
      <c r="U11" s="13"/>
      <c r="V11" s="13"/>
      <c r="W11" s="18"/>
      <c r="X11" s="18"/>
      <c r="Y11" s="4"/>
    </row>
    <row r="12" spans="1:25" ht="15.6" x14ac:dyDescent="0.25">
      <c r="A12" s="13">
        <v>9</v>
      </c>
      <c r="B12" s="80" t="str">
        <f>分项得分!B16</f>
        <v>黄龙杰</v>
      </c>
      <c r="C12" s="81">
        <f>分项得分!J16</f>
        <v>179.607</v>
      </c>
      <c r="D12" s="18"/>
      <c r="E12" s="83"/>
      <c r="F12" s="13">
        <v>9</v>
      </c>
      <c r="G12" s="80">
        <f>分项得分!B36</f>
        <v>0</v>
      </c>
      <c r="H12" s="18">
        <f>分项得分!J36</f>
        <v>0</v>
      </c>
      <c r="I12" s="18"/>
      <c r="J12" s="83"/>
      <c r="K12" s="13">
        <v>9</v>
      </c>
      <c r="L12" s="16">
        <f>分项得分!B56</f>
        <v>0</v>
      </c>
      <c r="M12" s="18">
        <f>分项得分!J56</f>
        <v>0</v>
      </c>
      <c r="N12" s="18"/>
      <c r="O12" s="83"/>
      <c r="P12" s="13">
        <v>9</v>
      </c>
      <c r="Q12" s="23" t="str">
        <f>分项得分!B75</f>
        <v>许艳航</v>
      </c>
      <c r="R12" s="18">
        <f>分项得分!J75</f>
        <v>144.94266666666667</v>
      </c>
      <c r="S12" s="106">
        <v>9</v>
      </c>
      <c r="T12" s="83"/>
      <c r="U12" s="13"/>
      <c r="V12" s="13"/>
      <c r="W12" s="18"/>
      <c r="X12" s="18"/>
      <c r="Y12" s="4"/>
    </row>
    <row r="13" spans="1:25" ht="15.6" x14ac:dyDescent="0.25">
      <c r="A13" s="13">
        <v>10</v>
      </c>
      <c r="B13" s="80" t="str">
        <f>分项得分!B17</f>
        <v>乐永志</v>
      </c>
      <c r="C13" s="81">
        <f>分项得分!J17</f>
        <v>176.43499999999997</v>
      </c>
      <c r="D13" s="18"/>
      <c r="E13" s="83"/>
      <c r="F13" s="13">
        <v>10</v>
      </c>
      <c r="G13" s="80">
        <f>分项得分!B37</f>
        <v>0</v>
      </c>
      <c r="H13" s="18">
        <f>分项得分!J37</f>
        <v>0</v>
      </c>
      <c r="I13" s="18"/>
      <c r="J13" s="83"/>
      <c r="K13" s="13">
        <v>10</v>
      </c>
      <c r="L13" s="16">
        <f>分项得分!B57</f>
        <v>0</v>
      </c>
      <c r="M13" s="18">
        <f>分项得分!J57</f>
        <v>0</v>
      </c>
      <c r="N13" s="18"/>
      <c r="O13" s="83"/>
      <c r="P13" s="13">
        <v>10</v>
      </c>
      <c r="Q13" s="23">
        <f>分项得分!B76</f>
        <v>0</v>
      </c>
      <c r="R13" s="18">
        <f>分项得分!J76</f>
        <v>0</v>
      </c>
      <c r="S13" s="18"/>
      <c r="T13" s="83"/>
      <c r="U13" s="13"/>
      <c r="V13" s="13"/>
      <c r="W13" s="18"/>
      <c r="X13" s="18"/>
      <c r="Y13" s="4"/>
    </row>
    <row r="14" spans="1:25" ht="15.6" x14ac:dyDescent="0.25">
      <c r="A14" s="13">
        <v>11</v>
      </c>
      <c r="B14" s="80" t="str">
        <f>分项得分!B18</f>
        <v>徐芹</v>
      </c>
      <c r="C14" s="81">
        <f>分项得分!J18</f>
        <v>171.1</v>
      </c>
      <c r="D14" s="18"/>
      <c r="E14" s="83"/>
      <c r="F14" s="13">
        <v>11</v>
      </c>
      <c r="G14" s="80">
        <f>分项得分!B38</f>
        <v>0</v>
      </c>
      <c r="H14" s="18">
        <f>分项得分!J38</f>
        <v>0</v>
      </c>
      <c r="I14" s="18"/>
      <c r="J14" s="83"/>
      <c r="K14" s="13">
        <v>11</v>
      </c>
      <c r="L14" s="16">
        <f>分项得分!B58</f>
        <v>0</v>
      </c>
      <c r="M14" s="18">
        <f>分项得分!J58</f>
        <v>0</v>
      </c>
      <c r="N14" s="18"/>
      <c r="O14" s="83"/>
      <c r="P14" s="13">
        <v>11</v>
      </c>
      <c r="Q14" s="23">
        <f>分项得分!B77</f>
        <v>0</v>
      </c>
      <c r="R14" s="18">
        <f>分项得分!J77</f>
        <v>0</v>
      </c>
      <c r="S14" s="18"/>
      <c r="T14" s="83"/>
      <c r="U14" s="13"/>
      <c r="V14" s="13"/>
      <c r="W14" s="18"/>
      <c r="X14" s="18"/>
      <c r="Y14" s="4"/>
    </row>
    <row r="15" spans="1:25" ht="15.6" x14ac:dyDescent="0.25">
      <c r="A15" s="13"/>
      <c r="B15" s="80"/>
      <c r="C15" s="18"/>
      <c r="D15" s="18"/>
      <c r="E15" s="83"/>
      <c r="F15" s="13"/>
      <c r="G15" s="80"/>
      <c r="H15" s="18"/>
      <c r="I15" s="18"/>
      <c r="J15" s="83"/>
      <c r="K15" s="13">
        <v>12</v>
      </c>
      <c r="L15" s="16">
        <f>分项得分!B59</f>
        <v>0</v>
      </c>
      <c r="M15" s="18">
        <f>分项得分!J59</f>
        <v>0</v>
      </c>
      <c r="N15" s="18"/>
      <c r="O15" s="83"/>
      <c r="P15" s="13">
        <v>12</v>
      </c>
      <c r="Q15" s="23">
        <f>分项得分!B78</f>
        <v>0</v>
      </c>
      <c r="R15" s="18">
        <f>分项得分!J78</f>
        <v>0</v>
      </c>
      <c r="S15" s="18"/>
      <c r="T15" s="83"/>
      <c r="U15" s="13"/>
      <c r="V15" s="13"/>
      <c r="W15" s="18"/>
      <c r="X15" s="18"/>
      <c r="Y15" s="4"/>
    </row>
    <row r="16" spans="1:25" ht="15.6" x14ac:dyDescent="0.25">
      <c r="A16" s="13"/>
      <c r="B16" s="80"/>
      <c r="C16" s="18"/>
      <c r="D16" s="18"/>
      <c r="E16" s="83"/>
      <c r="F16" s="13"/>
      <c r="G16" s="80"/>
      <c r="H16" s="18"/>
      <c r="I16" s="18"/>
      <c r="J16" s="83"/>
      <c r="K16" s="13">
        <v>13</v>
      </c>
      <c r="L16" s="16">
        <f>分项得分!B60</f>
        <v>0</v>
      </c>
      <c r="M16" s="18">
        <f>分项得分!J60</f>
        <v>0</v>
      </c>
      <c r="N16" s="18"/>
      <c r="O16" s="83"/>
      <c r="P16" s="13">
        <v>13</v>
      </c>
      <c r="Q16" s="23">
        <f>分项得分!B79</f>
        <v>0</v>
      </c>
      <c r="R16" s="18">
        <f>分项得分!J79</f>
        <v>0</v>
      </c>
      <c r="S16" s="18"/>
      <c r="T16" s="83"/>
      <c r="U16" s="13"/>
      <c r="V16" s="13"/>
      <c r="W16" s="18"/>
      <c r="X16" s="18"/>
      <c r="Y16" s="4"/>
    </row>
    <row r="17" spans="1:25" ht="15.6" x14ac:dyDescent="0.25">
      <c r="A17" s="13"/>
      <c r="B17" s="80"/>
      <c r="C17" s="13"/>
      <c r="D17" s="13"/>
      <c r="E17" s="83"/>
      <c r="F17" s="13"/>
      <c r="G17" s="80"/>
      <c r="H17" s="18"/>
      <c r="I17" s="18"/>
      <c r="J17" s="83"/>
      <c r="K17" s="13"/>
      <c r="L17" s="16"/>
      <c r="M17" s="18"/>
      <c r="N17" s="18"/>
      <c r="O17" s="83"/>
      <c r="P17" s="13">
        <v>14</v>
      </c>
      <c r="Q17" s="23">
        <f>分项得分!B80</f>
        <v>0</v>
      </c>
      <c r="R17" s="18">
        <f>分项得分!J80</f>
        <v>0</v>
      </c>
      <c r="S17" s="18"/>
      <c r="T17" s="83"/>
      <c r="U17" s="13"/>
      <c r="V17" s="13"/>
      <c r="W17" s="18"/>
      <c r="X17" s="18"/>
      <c r="Y17" s="4"/>
    </row>
    <row r="18" spans="1:25" ht="15.6" x14ac:dyDescent="0.25">
      <c r="A18" s="13"/>
      <c r="B18" s="13"/>
      <c r="C18" s="13"/>
      <c r="D18" s="13"/>
      <c r="E18" s="83"/>
      <c r="F18" s="13"/>
      <c r="G18" s="80"/>
      <c r="H18" s="18"/>
      <c r="I18" s="18"/>
      <c r="J18" s="83"/>
      <c r="K18" s="13"/>
      <c r="L18" s="16"/>
      <c r="M18" s="18"/>
      <c r="N18" s="18"/>
      <c r="O18" s="83"/>
      <c r="P18" s="13">
        <v>15</v>
      </c>
      <c r="Q18" s="23">
        <f>分项得分!B81</f>
        <v>0</v>
      </c>
      <c r="R18" s="18">
        <f>分项得分!J81</f>
        <v>0</v>
      </c>
      <c r="S18" s="18"/>
      <c r="T18" s="83"/>
      <c r="U18" s="13"/>
      <c r="V18" s="2"/>
      <c r="W18" s="2"/>
      <c r="X18" s="2"/>
      <c r="Y18" s="4"/>
    </row>
    <row r="19" spans="1:25" ht="15.6" x14ac:dyDescent="0.25">
      <c r="A19" s="13"/>
      <c r="B19" s="13"/>
      <c r="C19" s="13"/>
      <c r="D19" s="13"/>
      <c r="E19" s="83"/>
      <c r="F19" s="13"/>
      <c r="G19" s="80"/>
      <c r="H19" s="18"/>
      <c r="I19" s="18"/>
      <c r="J19" s="83"/>
      <c r="K19" s="13"/>
      <c r="L19" s="16"/>
      <c r="M19" s="18"/>
      <c r="N19" s="18"/>
      <c r="O19" s="83"/>
      <c r="P19" s="13">
        <v>16</v>
      </c>
      <c r="Q19" s="23">
        <f>分项得分!B82</f>
        <v>0</v>
      </c>
      <c r="R19" s="18">
        <f>分项得分!J82</f>
        <v>0</v>
      </c>
      <c r="S19" s="18"/>
      <c r="T19" s="83"/>
      <c r="U19" s="13"/>
      <c r="V19" s="13"/>
      <c r="W19" s="13"/>
      <c r="X19" s="13"/>
      <c r="Y19" s="4"/>
    </row>
    <row r="20" spans="1:25" ht="15.6" x14ac:dyDescent="0.25">
      <c r="A20" s="13"/>
      <c r="B20" s="13"/>
      <c r="C20" s="13"/>
      <c r="D20" s="13"/>
      <c r="E20" s="83"/>
      <c r="F20" s="13"/>
      <c r="G20" s="80"/>
      <c r="H20" s="13"/>
      <c r="I20" s="13"/>
      <c r="J20" s="83"/>
      <c r="K20" s="13"/>
      <c r="L20" s="15"/>
      <c r="M20" s="13"/>
      <c r="N20" s="13"/>
      <c r="O20" s="83"/>
      <c r="P20" s="13">
        <v>17</v>
      </c>
      <c r="Q20" s="23">
        <f>分项得分!B83</f>
        <v>0</v>
      </c>
      <c r="R20" s="18">
        <f>分项得分!J83</f>
        <v>0</v>
      </c>
      <c r="S20" s="18"/>
      <c r="T20" s="83"/>
      <c r="U20" s="13"/>
      <c r="V20" s="13"/>
      <c r="W20" s="13"/>
      <c r="X20" s="13"/>
      <c r="Y20" s="90"/>
    </row>
    <row r="21" spans="1:25" ht="15.6" x14ac:dyDescent="0.25">
      <c r="A21" s="13"/>
      <c r="B21" s="13"/>
      <c r="C21" s="13"/>
      <c r="D21" s="13"/>
      <c r="E21" s="83"/>
      <c r="F21" s="13"/>
      <c r="G21" s="80"/>
      <c r="H21" s="13"/>
      <c r="I21" s="13"/>
      <c r="J21" s="83"/>
      <c r="K21" s="13"/>
      <c r="L21" s="15"/>
      <c r="M21" s="13"/>
      <c r="N21" s="13"/>
      <c r="O21" s="83"/>
      <c r="P21" s="13">
        <v>18</v>
      </c>
      <c r="Q21" s="23">
        <f>分项得分!B84</f>
        <v>0</v>
      </c>
      <c r="R21" s="18">
        <f>分项得分!J84</f>
        <v>0</v>
      </c>
      <c r="S21" s="18"/>
      <c r="T21" s="83"/>
      <c r="U21" s="13"/>
      <c r="V21" s="13"/>
      <c r="W21" s="13"/>
      <c r="X21" s="13"/>
      <c r="Y21" s="90"/>
    </row>
    <row r="22" spans="1:25" ht="15.6" x14ac:dyDescent="0.25">
      <c r="A22" s="13"/>
      <c r="B22" s="13"/>
      <c r="C22" s="18"/>
      <c r="D22" s="18"/>
      <c r="E22" s="83"/>
      <c r="F22" s="13"/>
      <c r="G22" s="13"/>
      <c r="H22" s="13"/>
      <c r="I22" s="13"/>
      <c r="J22" s="83"/>
      <c r="K22" s="13"/>
      <c r="L22" s="13"/>
      <c r="M22" s="13"/>
      <c r="N22" s="13"/>
      <c r="O22" s="83"/>
      <c r="P22" s="13">
        <v>19</v>
      </c>
      <c r="Q22" s="23">
        <f>分项得分!B85</f>
        <v>0</v>
      </c>
      <c r="R22" s="18">
        <f>分项得分!J85</f>
        <v>0</v>
      </c>
      <c r="S22" s="18"/>
      <c r="T22" s="83"/>
      <c r="U22" s="13"/>
      <c r="V22" s="13"/>
      <c r="W22" s="13"/>
      <c r="X22" s="13"/>
      <c r="Y22" s="90"/>
    </row>
    <row r="23" spans="1:25" ht="15.6" x14ac:dyDescent="0.25">
      <c r="A23" s="13"/>
      <c r="B23" s="13"/>
      <c r="C23" s="13"/>
      <c r="D23" s="13"/>
      <c r="E23" s="83"/>
      <c r="F23" s="13"/>
      <c r="G23" s="13"/>
      <c r="H23" s="13"/>
      <c r="I23" s="13"/>
      <c r="J23" s="83"/>
      <c r="K23" s="2"/>
      <c r="L23" s="13"/>
      <c r="M23" s="13"/>
      <c r="N23" s="13"/>
      <c r="O23" s="83"/>
      <c r="P23" s="2"/>
      <c r="Q23" s="23"/>
      <c r="R23" s="18"/>
      <c r="S23" s="18"/>
      <c r="T23" s="83"/>
      <c r="U23" s="13"/>
      <c r="V23" s="13"/>
      <c r="W23" s="13"/>
      <c r="X23" s="13"/>
      <c r="Y23" s="90"/>
    </row>
    <row r="24" spans="1:25" ht="15.6" x14ac:dyDescent="0.25">
      <c r="A24" s="83"/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8"/>
      <c r="R24" s="89"/>
      <c r="S24" s="89"/>
      <c r="T24" s="83"/>
      <c r="U24" s="83"/>
      <c r="V24" s="90"/>
      <c r="W24" s="83"/>
      <c r="X24" s="83"/>
      <c r="Y24" s="90"/>
    </row>
    <row r="25" spans="1:25" x14ac:dyDescent="0.25">
      <c r="A25" s="79"/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48"/>
      <c r="W25" s="79"/>
      <c r="X25" s="79"/>
      <c r="Y25" s="48"/>
    </row>
    <row r="26" spans="1:25" hidden="1" x14ac:dyDescent="0.25">
      <c r="A26" s="48"/>
      <c r="B26" s="48">
        <f>COUNTA(B4:B19)</f>
        <v>11</v>
      </c>
      <c r="C26" s="48"/>
      <c r="D26" s="48"/>
      <c r="E26" s="48"/>
      <c r="F26" s="48"/>
      <c r="G26" s="48">
        <f t="shared" ref="G26:L26" si="0">COUNTA(G4:G19)</f>
        <v>11</v>
      </c>
      <c r="H26" s="48"/>
      <c r="I26" s="48"/>
      <c r="J26" s="48"/>
      <c r="K26" s="48"/>
      <c r="L26" s="48">
        <f t="shared" si="0"/>
        <v>13</v>
      </c>
      <c r="M26" s="48"/>
      <c r="N26" s="48"/>
      <c r="O26" s="48"/>
      <c r="P26" s="48"/>
      <c r="Q26" s="48">
        <f>COUNTA(Q4:Q18)</f>
        <v>15</v>
      </c>
      <c r="R26" s="48"/>
      <c r="S26" s="48"/>
      <c r="T26" s="48"/>
      <c r="U26" s="48"/>
      <c r="V26" s="48">
        <f>COUNTA(V4:V19)</f>
        <v>1</v>
      </c>
      <c r="Y26" s="48"/>
    </row>
    <row r="27" spans="1:25" x14ac:dyDescent="0.25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79"/>
      <c r="R27" s="79"/>
      <c r="S27" s="79"/>
      <c r="T27" s="48"/>
      <c r="U27" s="48"/>
      <c r="V27" s="48"/>
      <c r="W27" s="48"/>
      <c r="X27" s="48"/>
      <c r="Y27" s="48"/>
    </row>
    <row r="28" spans="1:25" x14ac:dyDescent="0.25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79"/>
      <c r="R28" s="79"/>
      <c r="S28" s="79"/>
      <c r="T28" s="48"/>
      <c r="U28" s="48"/>
      <c r="V28" s="48"/>
      <c r="W28" s="48"/>
      <c r="X28" s="48"/>
      <c r="Y28" s="48"/>
    </row>
    <row r="29" spans="1:25" x14ac:dyDescent="0.25">
      <c r="Q29" s="79"/>
      <c r="R29" s="79"/>
      <c r="S29" s="79"/>
    </row>
    <row r="30" spans="1:25" x14ac:dyDescent="0.25">
      <c r="Q30" s="48"/>
      <c r="R30" s="48"/>
      <c r="S30" s="48"/>
    </row>
  </sheetData>
  <sheetProtection password="C71F" sheet="1" objects="1" scenarios="1"/>
  <sortState ref="Q4:R18">
    <sortCondition descending="1" ref="R4:R18"/>
  </sortState>
  <mergeCells count="6">
    <mergeCell ref="A1:X1"/>
    <mergeCell ref="A2:D2"/>
    <mergeCell ref="F2:I2"/>
    <mergeCell ref="K2:N2"/>
    <mergeCell ref="P2:S2"/>
    <mergeCell ref="U2:X2"/>
  </mergeCells>
  <phoneticPr fontId="12" type="noConversion"/>
  <pageMargins left="0.70866141732283505" right="0.70866141732283505" top="0.74803149606299202" bottom="0.74803149606299202" header="0.31496062992126" footer="0.31496062992126"/>
  <pageSetup paperSize="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48576"/>
  <sheetViews>
    <sheetView zoomScale="80" zoomScaleNormal="80" workbookViewId="0">
      <pane xSplit="10" ySplit="3" topLeftCell="K4" activePane="bottomRight" state="frozen"/>
      <selection pane="topRight"/>
      <selection pane="bottomLeft"/>
      <selection pane="bottomRight" activeCell="AT16" sqref="AT16"/>
    </sheetView>
  </sheetViews>
  <sheetFormatPr defaultColWidth="9" defaultRowHeight="28.2" customHeight="1" x14ac:dyDescent="0.25"/>
  <cols>
    <col min="1" max="1" width="9" style="5"/>
    <col min="2" max="2" width="14.6640625" style="5" customWidth="1"/>
    <col min="3" max="4" width="12.88671875" hidden="1" customWidth="1"/>
    <col min="5" max="9" width="12.88671875" customWidth="1"/>
    <col min="10" max="10" width="15.21875" customWidth="1"/>
    <col min="11" max="11" width="18.33203125" style="5" hidden="1" customWidth="1"/>
    <col min="12" max="16" width="17.109375" style="5" hidden="1" customWidth="1"/>
    <col min="17" max="17" width="18.5546875" style="6" hidden="1" customWidth="1"/>
    <col min="18" max="18" width="9" style="99" hidden="1" customWidth="1"/>
    <col min="19" max="19" width="9" style="57" hidden="1" customWidth="1"/>
    <col min="20" max="21" width="9" hidden="1" customWidth="1"/>
    <col min="22" max="22" width="21.21875" hidden="1" customWidth="1"/>
    <col min="23" max="28" width="9" hidden="1" customWidth="1"/>
    <col min="29" max="32" width="13.33203125" hidden="1" customWidth="1"/>
    <col min="33" max="33" width="12.109375" hidden="1" customWidth="1"/>
    <col min="34" max="34" width="9" hidden="1" customWidth="1"/>
    <col min="35" max="35" width="15" hidden="1" customWidth="1"/>
    <col min="36" max="36" width="12.21875" hidden="1" customWidth="1"/>
    <col min="37" max="38" width="0" hidden="1" customWidth="1"/>
  </cols>
  <sheetData>
    <row r="1" spans="1:36" ht="28.2" customHeight="1" x14ac:dyDescent="0.25">
      <c r="A1" s="117" t="s">
        <v>0</v>
      </c>
      <c r="B1" s="117"/>
      <c r="C1" s="118"/>
      <c r="D1" s="118"/>
      <c r="E1" s="118"/>
      <c r="F1" s="118"/>
      <c r="G1" s="118"/>
      <c r="H1" s="118"/>
      <c r="I1" s="118"/>
      <c r="J1" s="118"/>
      <c r="K1" s="117"/>
      <c r="L1" s="117"/>
      <c r="M1" s="24"/>
      <c r="N1" s="25"/>
      <c r="O1" s="26"/>
      <c r="P1" s="27"/>
      <c r="Q1" s="47"/>
      <c r="R1" s="95"/>
      <c r="S1" s="93"/>
      <c r="T1" s="48"/>
      <c r="U1" s="48"/>
      <c r="X1" s="49"/>
      <c r="Y1" s="49"/>
      <c r="Z1" s="49"/>
    </row>
    <row r="2" spans="1:36" s="1" customFormat="1" ht="43.95" hidden="1" customHeight="1" x14ac:dyDescent="0.25">
      <c r="A2" s="114" t="s">
        <v>11</v>
      </c>
      <c r="B2" s="115"/>
      <c r="C2" s="115"/>
      <c r="D2" s="115"/>
      <c r="E2" s="115"/>
      <c r="F2" s="115"/>
      <c r="G2" s="115"/>
      <c r="H2" s="115"/>
      <c r="I2" s="115"/>
      <c r="J2" s="116"/>
      <c r="K2" s="28" t="s">
        <v>12</v>
      </c>
      <c r="L2" s="28" t="s">
        <v>13</v>
      </c>
      <c r="M2" s="29" t="s">
        <v>14</v>
      </c>
      <c r="N2" s="29" t="s">
        <v>15</v>
      </c>
      <c r="O2" s="29" t="s">
        <v>16</v>
      </c>
      <c r="P2" s="29" t="s">
        <v>17</v>
      </c>
      <c r="Q2" s="50" t="s">
        <v>18</v>
      </c>
      <c r="R2" s="96"/>
      <c r="S2" s="94"/>
      <c r="W2" s="51"/>
      <c r="X2" s="52"/>
      <c r="Y2" s="59"/>
      <c r="Z2" s="59"/>
      <c r="AA2" s="51"/>
    </row>
    <row r="3" spans="1:36" s="1" customFormat="1" ht="43.95" hidden="1" customHeight="1" x14ac:dyDescent="0.25">
      <c r="A3" s="7" t="s">
        <v>6</v>
      </c>
      <c r="B3" s="7" t="s">
        <v>7</v>
      </c>
      <c r="C3" s="8" t="s">
        <v>19</v>
      </c>
      <c r="D3" s="8" t="s">
        <v>20</v>
      </c>
      <c r="E3" s="9" t="s">
        <v>8</v>
      </c>
      <c r="F3" s="8" t="s">
        <v>21</v>
      </c>
      <c r="G3" s="10" t="s">
        <v>22</v>
      </c>
      <c r="H3" s="11" t="s">
        <v>23</v>
      </c>
      <c r="I3" s="10" t="s">
        <v>24</v>
      </c>
      <c r="J3" s="8" t="s">
        <v>25</v>
      </c>
      <c r="K3" s="30"/>
      <c r="L3" s="28"/>
      <c r="M3" s="29"/>
      <c r="N3" s="29"/>
      <c r="O3" s="29"/>
      <c r="P3" s="29"/>
      <c r="Q3" s="50"/>
      <c r="R3" s="96"/>
      <c r="S3" s="94"/>
      <c r="W3" s="51"/>
      <c r="X3" s="52"/>
      <c r="Y3" s="59"/>
      <c r="Z3" s="59"/>
      <c r="AA3" s="51"/>
    </row>
    <row r="4" spans="1:36" s="1" customFormat="1" ht="24" hidden="1" customHeight="1" x14ac:dyDescent="0.25">
      <c r="A4" s="12">
        <v>1</v>
      </c>
      <c r="B4" s="14" t="s">
        <v>26</v>
      </c>
      <c r="C4" s="12"/>
      <c r="D4" s="12"/>
      <c r="E4" s="102">
        <v>143</v>
      </c>
      <c r="F4" s="17">
        <v>9.818833333333334</v>
      </c>
      <c r="G4" s="17">
        <f>SUM(E4:F4)</f>
        <v>152.81883333333334</v>
      </c>
      <c r="H4" s="103">
        <v>19.8</v>
      </c>
      <c r="I4" s="102"/>
      <c r="J4" s="103">
        <f>SUM(G4:I4)</f>
        <v>172.61883333333336</v>
      </c>
      <c r="K4" s="104">
        <v>0.96919999999999995</v>
      </c>
      <c r="L4" s="104">
        <v>0.98480000000000001</v>
      </c>
      <c r="M4" s="104">
        <v>0.9758</v>
      </c>
      <c r="N4" s="104">
        <v>0.98499999999999999</v>
      </c>
      <c r="O4" s="104">
        <v>0.99</v>
      </c>
      <c r="P4" s="104">
        <v>0.98650000000000004</v>
      </c>
      <c r="Q4" s="54">
        <f t="shared" ref="Q4:Q5" si="0">AVERAGE(K4:P4)</f>
        <v>0.98188333333333333</v>
      </c>
      <c r="R4" s="96">
        <v>0.98188333333333333</v>
      </c>
      <c r="S4" s="55">
        <f t="shared" ref="S4:S67" si="1">R4*10</f>
        <v>9.818833333333334</v>
      </c>
      <c r="W4" s="51"/>
      <c r="X4" s="52"/>
      <c r="Y4" s="59"/>
      <c r="Z4" s="59"/>
      <c r="AA4" s="51"/>
    </row>
    <row r="5" spans="1:36" s="1" customFormat="1" ht="24" hidden="1" customHeight="1" x14ac:dyDescent="0.25">
      <c r="A5" s="12">
        <v>2</v>
      </c>
      <c r="B5" s="14" t="s">
        <v>27</v>
      </c>
      <c r="C5" s="12"/>
      <c r="D5" s="12"/>
      <c r="E5" s="102">
        <v>123.5</v>
      </c>
      <c r="F5" s="17">
        <v>9.5090876932328694</v>
      </c>
      <c r="G5" s="17">
        <f>SUM(E5:F5)</f>
        <v>133.00908769323286</v>
      </c>
      <c r="H5" s="103">
        <v>19.600000000000001</v>
      </c>
      <c r="I5" s="102"/>
      <c r="J5" s="103">
        <f>SUM(G5:I5)</f>
        <v>152.60908769323285</v>
      </c>
      <c r="K5" s="37">
        <v>0.94230000000000003</v>
      </c>
      <c r="L5" s="37">
        <v>0.89090000000000003</v>
      </c>
      <c r="M5" s="105">
        <f>L5/K5</f>
        <v>0.94545261593972196</v>
      </c>
      <c r="N5" s="37">
        <v>0.94269999999999998</v>
      </c>
      <c r="O5" s="37">
        <v>0.98409999999999997</v>
      </c>
      <c r="P5" s="37">
        <v>1</v>
      </c>
      <c r="Q5" s="54">
        <f t="shared" si="0"/>
        <v>0.95090876932328694</v>
      </c>
      <c r="R5" s="96">
        <v>0.95090876932328694</v>
      </c>
      <c r="S5" s="55">
        <f t="shared" si="1"/>
        <v>9.5090876932328694</v>
      </c>
      <c r="W5" s="51"/>
      <c r="X5" s="52"/>
      <c r="Y5" s="59"/>
      <c r="Z5" s="59"/>
      <c r="AA5" s="51"/>
    </row>
    <row r="6" spans="1:36" s="1" customFormat="1" ht="43.95" customHeight="1" x14ac:dyDescent="0.25">
      <c r="A6" s="119" t="s">
        <v>28</v>
      </c>
      <c r="B6" s="120"/>
      <c r="C6" s="120"/>
      <c r="D6" s="120"/>
      <c r="E6" s="120"/>
      <c r="F6" s="120"/>
      <c r="G6" s="120"/>
      <c r="H6" s="120"/>
      <c r="I6" s="120"/>
      <c r="J6" s="121"/>
      <c r="K6" s="12"/>
      <c r="L6" s="12"/>
      <c r="M6" s="12"/>
      <c r="N6" s="12"/>
      <c r="O6" s="31"/>
      <c r="P6" s="31"/>
      <c r="Q6" s="54"/>
      <c r="R6" s="96"/>
      <c r="S6" s="55"/>
      <c r="W6" s="51"/>
      <c r="X6" s="52"/>
      <c r="Y6" s="59"/>
      <c r="Z6" s="59"/>
      <c r="AA6" s="51"/>
    </row>
    <row r="7" spans="1:36" s="2" customFormat="1" ht="31.8" customHeight="1" x14ac:dyDescent="0.25">
      <c r="A7" s="14" t="s">
        <v>6</v>
      </c>
      <c r="B7" s="14" t="s">
        <v>7</v>
      </c>
      <c r="C7" s="80" t="s">
        <v>19</v>
      </c>
      <c r="D7" s="80" t="s">
        <v>20</v>
      </c>
      <c r="E7" s="13" t="s">
        <v>8</v>
      </c>
      <c r="F7" s="80" t="s">
        <v>21</v>
      </c>
      <c r="G7" s="91" t="s">
        <v>22</v>
      </c>
      <c r="H7" s="11" t="s">
        <v>23</v>
      </c>
      <c r="I7" s="91" t="s">
        <v>24</v>
      </c>
      <c r="J7" s="80" t="s">
        <v>25</v>
      </c>
      <c r="K7" s="7"/>
      <c r="L7" s="7"/>
      <c r="M7" s="35"/>
      <c r="N7" s="35"/>
      <c r="O7" s="36"/>
      <c r="P7" s="36"/>
      <c r="Q7" s="54"/>
      <c r="R7" s="97"/>
      <c r="S7" s="55"/>
      <c r="X7" s="9" t="s">
        <v>29</v>
      </c>
      <c r="Y7" s="2">
        <v>60</v>
      </c>
      <c r="Z7" s="2" t="s">
        <v>30</v>
      </c>
    </row>
    <row r="8" spans="1:36" s="3" customFormat="1" ht="24.6" customHeight="1" x14ac:dyDescent="0.25">
      <c r="A8" s="14">
        <v>1</v>
      </c>
      <c r="B8" s="14" t="s">
        <v>41</v>
      </c>
      <c r="C8" s="16" t="s">
        <v>42</v>
      </c>
      <c r="D8" s="16" t="e">
        <f>VLOOKUP(B3:B24,X:Y,2,FALSE)</f>
        <v>#N/A</v>
      </c>
      <c r="E8" s="14">
        <v>170</v>
      </c>
      <c r="F8" s="17">
        <v>9.1423333333333296</v>
      </c>
      <c r="G8" s="17">
        <f t="shared" ref="G8:G21" si="2">SUM(E8:F8)</f>
        <v>179.14233333333334</v>
      </c>
      <c r="H8" s="17">
        <v>19.533333333333335</v>
      </c>
      <c r="I8" s="17">
        <v>19.033333333333335</v>
      </c>
      <c r="J8" s="17">
        <f t="shared" ref="J8:J21" si="3">SUM(G8:I8)</f>
        <v>217.709</v>
      </c>
      <c r="K8" s="37">
        <f>VLOOKUP(B8:B21,AB12:AF21,2,FALSE)</f>
        <v>0.94950000000000001</v>
      </c>
      <c r="L8" s="37">
        <f>VLOOKUP(B8:B21,AB12:AF21,3,FALSE)</f>
        <v>0.94950000000000001</v>
      </c>
      <c r="M8" s="37">
        <f>VLOOKUP(B8:B21,AB12:AF21,4,FALSE)</f>
        <v>0.91010000000000002</v>
      </c>
      <c r="N8" s="38">
        <f>VLOOKUP(B8:B21,AB12:AF21,5,FALSE)</f>
        <v>0.92130000000000001</v>
      </c>
      <c r="O8" s="33">
        <v>0.96879999999999999</v>
      </c>
      <c r="P8" s="33">
        <v>0.97919999999999996</v>
      </c>
      <c r="Q8" s="54">
        <f t="shared" ref="Q8:Q18" si="4">AVERAGE(K8:P8)</f>
        <v>0.94640000000000002</v>
      </c>
      <c r="R8" s="98">
        <v>0.97118333333333295</v>
      </c>
      <c r="S8" s="55">
        <f t="shared" si="1"/>
        <v>9.7118333333333293</v>
      </c>
      <c r="X8" s="55" t="s">
        <v>32</v>
      </c>
      <c r="Y8" s="3">
        <v>59</v>
      </c>
      <c r="Z8" s="3" t="s">
        <v>30</v>
      </c>
      <c r="AG8" s="108">
        <f>VLOOKUP(B8:B21,AI7:AJ21,2,FALSE)</f>
        <v>19.033333333333335</v>
      </c>
      <c r="AI8" s="9" t="s">
        <v>31</v>
      </c>
      <c r="AJ8" s="55">
        <v>18.833333333333336</v>
      </c>
    </row>
    <row r="9" spans="1:36" s="2" customFormat="1" ht="24.6" customHeight="1" x14ac:dyDescent="0.25">
      <c r="A9" s="14">
        <v>2</v>
      </c>
      <c r="B9" s="14" t="s">
        <v>35</v>
      </c>
      <c r="C9" s="16"/>
      <c r="D9" s="16"/>
      <c r="E9" s="14">
        <v>166</v>
      </c>
      <c r="F9" s="17">
        <v>9.4115000000000002</v>
      </c>
      <c r="G9" s="17">
        <f t="shared" si="2"/>
        <v>175.41149999999999</v>
      </c>
      <c r="H9" s="17">
        <v>19.200000000000003</v>
      </c>
      <c r="I9" s="17">
        <v>19.066666666666666</v>
      </c>
      <c r="J9" s="17">
        <f t="shared" si="3"/>
        <v>213.67816666666664</v>
      </c>
      <c r="K9" s="37">
        <f>VLOOKUP(B8:B21,AB12:AF21,2,FALSE)</f>
        <v>0.93100000000000005</v>
      </c>
      <c r="L9" s="37">
        <f>VLOOKUP(B8:B21,AB12:AF21,3,FALSE)</f>
        <v>0.93179999999999996</v>
      </c>
      <c r="M9" s="37">
        <f>VLOOKUP(B8:B21,AB12:AF21,4,FALSE)</f>
        <v>0.92230000000000001</v>
      </c>
      <c r="N9" s="38">
        <f>VLOOKUP(B8:B21,AB12:AF21,5,FALSE)</f>
        <v>0.90910000000000002</v>
      </c>
      <c r="O9" s="33">
        <v>0.96740000000000004</v>
      </c>
      <c r="P9" s="33">
        <v>0.98909999999999998</v>
      </c>
      <c r="Q9" s="53">
        <f t="shared" si="4"/>
        <v>0.94178333333333331</v>
      </c>
      <c r="R9" s="97">
        <v>0.976833333333333</v>
      </c>
      <c r="S9" s="55">
        <f t="shared" si="1"/>
        <v>9.7683333333333309</v>
      </c>
      <c r="X9" s="18" t="s">
        <v>34</v>
      </c>
      <c r="Y9" s="2">
        <v>59</v>
      </c>
      <c r="Z9" s="2" t="s">
        <v>30</v>
      </c>
      <c r="AG9" s="108">
        <f>VLOOKUP(B8:B21,AI7:AJ21,2,FALSE)</f>
        <v>19.066666666666666</v>
      </c>
      <c r="AI9" s="9" t="s">
        <v>33</v>
      </c>
      <c r="AJ9" s="101">
        <v>18.466666666666661</v>
      </c>
    </row>
    <row r="10" spans="1:36" s="2" customFormat="1" ht="24.6" customHeight="1" x14ac:dyDescent="0.25">
      <c r="A10" s="14">
        <v>3</v>
      </c>
      <c r="B10" s="14" t="s">
        <v>46</v>
      </c>
      <c r="C10" s="16" t="str">
        <f>VLOOKUP(B2:B26,X:Z,3,FALSE)</f>
        <v>男</v>
      </c>
      <c r="D10" s="16">
        <f>VLOOKUP(B2:B26,X:Y,2,FALSE)</f>
        <v>50</v>
      </c>
      <c r="E10" s="14">
        <v>151</v>
      </c>
      <c r="F10" s="17">
        <v>9.1024999999999991</v>
      </c>
      <c r="G10" s="17">
        <f t="shared" si="2"/>
        <v>160.10249999999999</v>
      </c>
      <c r="H10" s="17">
        <v>19.133333333333336</v>
      </c>
      <c r="I10" s="17">
        <v>18.833333333333336</v>
      </c>
      <c r="J10" s="17">
        <f t="shared" si="3"/>
        <v>198.06916666666666</v>
      </c>
      <c r="K10" s="37">
        <f>VLOOKUP(B8:B21,AB12:AF21,2,FALSE)</f>
        <v>0.89049999999999996</v>
      </c>
      <c r="L10" s="37">
        <f>VLOOKUP(B8:B21,AB12:AF21,3,FALSE)</f>
        <v>0.94630000000000003</v>
      </c>
      <c r="M10" s="37">
        <f>VLOOKUP(B8:B21,AB12:AF21,4,FALSE)</f>
        <v>0.8901</v>
      </c>
      <c r="N10" s="37">
        <f>VLOOKUP(B8:B21,AB12:AF21,5,FALSE)</f>
        <v>0.8901</v>
      </c>
      <c r="O10" s="33">
        <v>0.97060000000000002</v>
      </c>
      <c r="P10" s="33">
        <v>0.98209999999999997</v>
      </c>
      <c r="Q10" s="53">
        <f t="shared" si="4"/>
        <v>0.92828333333333335</v>
      </c>
      <c r="R10" s="97">
        <v>0.94115000000000004</v>
      </c>
      <c r="S10" s="55">
        <f t="shared" si="1"/>
        <v>9.4115000000000002</v>
      </c>
      <c r="X10" s="18" t="s">
        <v>36</v>
      </c>
      <c r="Y10" s="2">
        <v>59</v>
      </c>
      <c r="Z10" s="2" t="s">
        <v>30</v>
      </c>
      <c r="AG10" s="108">
        <f>VLOOKUP(B8:B21,AI7:AJ21,2,FALSE)</f>
        <v>18.833333333333336</v>
      </c>
      <c r="AI10" s="9" t="s">
        <v>35</v>
      </c>
      <c r="AJ10" s="101">
        <v>19.066666666666666</v>
      </c>
    </row>
    <row r="11" spans="1:36" s="2" customFormat="1" ht="24.6" customHeight="1" x14ac:dyDescent="0.25">
      <c r="A11" s="14">
        <v>4</v>
      </c>
      <c r="B11" s="14" t="s">
        <v>44</v>
      </c>
      <c r="C11" s="16" t="e">
        <f>VLOOKUP(B5:B27,X:Z,3,FALSE)</f>
        <v>#N/A</v>
      </c>
      <c r="D11" s="16" t="e">
        <f>VLOOKUP(B5:B27,X:Y,2,FALSE)</f>
        <v>#N/A</v>
      </c>
      <c r="E11" s="14">
        <v>147</v>
      </c>
      <c r="F11" s="17">
        <v>9.8207511795725804</v>
      </c>
      <c r="G11" s="17">
        <f t="shared" si="2"/>
        <v>156.82075117957257</v>
      </c>
      <c r="H11" s="17">
        <v>19.733333333333334</v>
      </c>
      <c r="I11" s="17">
        <v>18.966666666666665</v>
      </c>
      <c r="J11" s="17">
        <f t="shared" si="3"/>
        <v>195.52075117957256</v>
      </c>
      <c r="K11" s="37">
        <v>0.96150000000000002</v>
      </c>
      <c r="L11" s="37" t="e">
        <f>VLOOKUP(B8:B21,AB12:AF21,3,FALSE)</f>
        <v>#N/A</v>
      </c>
      <c r="M11" s="37" t="e">
        <f>VLOOKUP(B8:B21,AB12:AF21,4,FALSE)</f>
        <v>#N/A</v>
      </c>
      <c r="N11" s="38" t="e">
        <f>VLOOKUP(B8:B21,AB12:AF21,5,FALSE)</f>
        <v>#N/A</v>
      </c>
      <c r="O11" s="74">
        <v>0.98799999999999999</v>
      </c>
      <c r="P11" s="38">
        <v>0.98499999999999999</v>
      </c>
      <c r="Q11" s="53" t="e">
        <f t="shared" si="4"/>
        <v>#N/A</v>
      </c>
      <c r="R11" s="97">
        <v>0.96511666666666673</v>
      </c>
      <c r="S11" s="55">
        <f t="shared" si="1"/>
        <v>9.6511666666666667</v>
      </c>
      <c r="X11" s="18" t="s">
        <v>38</v>
      </c>
      <c r="Y11" s="2">
        <v>59</v>
      </c>
      <c r="Z11" s="2" t="s">
        <v>30</v>
      </c>
      <c r="AG11" s="108">
        <f>VLOOKUP(B8:B21,AI7:AJ21,2,FALSE)</f>
        <v>18.966666666666665</v>
      </c>
      <c r="AI11" s="9" t="s">
        <v>37</v>
      </c>
      <c r="AJ11" s="101">
        <v>18.733333333333334</v>
      </c>
    </row>
    <row r="12" spans="1:36" s="2" customFormat="1" ht="24.6" customHeight="1" x14ac:dyDescent="0.25">
      <c r="A12" s="14">
        <v>5</v>
      </c>
      <c r="B12" s="14" t="s">
        <v>39</v>
      </c>
      <c r="C12" s="16" t="str">
        <f>VLOOKUP(B8:B28,X:Z,3,FALSE)</f>
        <v>男</v>
      </c>
      <c r="D12" s="16">
        <f>VLOOKUP(B8:B28,X:Y,2,FALSE)</f>
        <v>53</v>
      </c>
      <c r="E12" s="14">
        <v>147.5</v>
      </c>
      <c r="F12" s="17">
        <v>8.4206666666666692</v>
      </c>
      <c r="G12" s="17">
        <f t="shared" si="2"/>
        <v>155.92066666666668</v>
      </c>
      <c r="H12" s="17">
        <v>19.333333333333336</v>
      </c>
      <c r="I12" s="17">
        <v>18.600000000000001</v>
      </c>
      <c r="J12" s="17">
        <f t="shared" si="3"/>
        <v>193.85400000000001</v>
      </c>
      <c r="K12" s="37">
        <f>VLOOKUP(B8:B21,AB12:AF21,2,FALSE)</f>
        <v>0.79220000000000002</v>
      </c>
      <c r="L12" s="37">
        <f>VLOOKUP(B8:B21,AB12:AF21,3,FALSE)</f>
        <v>0.86080000000000001</v>
      </c>
      <c r="M12" s="37">
        <f>VLOOKUP(B8:B21,AB12:AF21,4,FALSE)</f>
        <v>0.8427</v>
      </c>
      <c r="N12" s="38">
        <f>VLOOKUP(B8:B21,AB12:AF21,5,FALSE)</f>
        <v>0.90800000000000003</v>
      </c>
      <c r="O12" s="33">
        <v>0.86670000000000003</v>
      </c>
      <c r="P12" s="33">
        <v>0.78200000000000003</v>
      </c>
      <c r="Q12" s="53">
        <f t="shared" si="4"/>
        <v>0.84206666666666674</v>
      </c>
      <c r="R12" s="97">
        <v>0.84206666666666696</v>
      </c>
      <c r="S12" s="55">
        <f t="shared" si="1"/>
        <v>8.4206666666666692</v>
      </c>
      <c r="X12" s="55" t="s">
        <v>40</v>
      </c>
      <c r="Y12" s="2">
        <v>59</v>
      </c>
      <c r="Z12" s="2" t="s">
        <v>30</v>
      </c>
      <c r="AB12" s="19" t="s">
        <v>35</v>
      </c>
      <c r="AC12" s="38">
        <v>0.93100000000000005</v>
      </c>
      <c r="AD12" s="38">
        <v>0.93179999999999996</v>
      </c>
      <c r="AE12" s="39">
        <v>0.92230000000000001</v>
      </c>
      <c r="AF12" s="38">
        <v>0.90910000000000002</v>
      </c>
      <c r="AG12" s="108">
        <f>VLOOKUP(B8:B21,AI7:AJ21,2,FALSE)</f>
        <v>18.600000000000001</v>
      </c>
      <c r="AI12" s="9" t="s">
        <v>39</v>
      </c>
      <c r="AJ12" s="101">
        <v>18.600000000000001</v>
      </c>
    </row>
    <row r="13" spans="1:36" s="2" customFormat="1" ht="24.6" customHeight="1" x14ac:dyDescent="0.25">
      <c r="A13" s="14">
        <v>6</v>
      </c>
      <c r="B13" s="14" t="s">
        <v>31</v>
      </c>
      <c r="C13" s="16"/>
      <c r="D13" s="16"/>
      <c r="E13" s="14">
        <v>144</v>
      </c>
      <c r="F13" s="17">
        <v>9.7118333333333293</v>
      </c>
      <c r="G13" s="17">
        <f t="shared" si="2"/>
        <v>153.71183333333332</v>
      </c>
      <c r="H13" s="17">
        <v>19.266666666666666</v>
      </c>
      <c r="I13" s="17">
        <v>18.833333333333336</v>
      </c>
      <c r="J13" s="17">
        <f t="shared" si="3"/>
        <v>191.81183333333334</v>
      </c>
      <c r="K13" s="37">
        <f>VLOOKUP(B8:B21,AB12:AF21,2,FALSE)</f>
        <v>0.96909999999999996</v>
      </c>
      <c r="L13" s="37">
        <f>VLOOKUP(B8:B21,AB12:AF21,3,FALSE)</f>
        <v>1</v>
      </c>
      <c r="M13" s="37">
        <f>VLOOKUP(B8:B21,AB12:AF21,4,FALSE)</f>
        <v>0.96</v>
      </c>
      <c r="N13" s="38">
        <f>VLOOKUP(B8:B21,AB12:AF21,5,FALSE)</f>
        <v>0.95</v>
      </c>
      <c r="O13" s="33">
        <v>0.83560000000000001</v>
      </c>
      <c r="P13" s="33">
        <v>0.9194</v>
      </c>
      <c r="Q13" s="53">
        <f t="shared" si="4"/>
        <v>0.93901666666666672</v>
      </c>
      <c r="R13" s="97">
        <v>0.91423333333333301</v>
      </c>
      <c r="S13" s="55">
        <f t="shared" si="1"/>
        <v>9.1423333333333296</v>
      </c>
      <c r="X13" s="55" t="s">
        <v>43</v>
      </c>
      <c r="Y13" s="2">
        <v>59</v>
      </c>
      <c r="Z13" s="2" t="s">
        <v>30</v>
      </c>
      <c r="AB13" s="14" t="s">
        <v>41</v>
      </c>
      <c r="AC13" s="38">
        <v>0.94950000000000001</v>
      </c>
      <c r="AD13" s="38">
        <v>0.94950000000000001</v>
      </c>
      <c r="AE13" s="39">
        <v>0.91010000000000002</v>
      </c>
      <c r="AF13" s="38">
        <v>0.92130000000000001</v>
      </c>
      <c r="AG13" s="2">
        <f>VLOOKUP(B8:B21,AI7:AJ21,2,FALSE)</f>
        <v>18.833333333333336</v>
      </c>
      <c r="AI13" s="9" t="s">
        <v>41</v>
      </c>
      <c r="AJ13" s="101">
        <v>19.033333333333335</v>
      </c>
    </row>
    <row r="14" spans="1:36" s="2" customFormat="1" ht="24.6" customHeight="1" x14ac:dyDescent="0.25">
      <c r="A14" s="14">
        <v>7</v>
      </c>
      <c r="B14" s="14" t="s">
        <v>37</v>
      </c>
      <c r="C14" s="16"/>
      <c r="D14" s="16"/>
      <c r="E14" s="14">
        <v>143.5</v>
      </c>
      <c r="F14" s="17">
        <v>9.6511666666666667</v>
      </c>
      <c r="G14" s="17">
        <f t="shared" si="2"/>
        <v>153.15116666666665</v>
      </c>
      <c r="H14" s="17">
        <v>19.133333333333336</v>
      </c>
      <c r="I14" s="17">
        <v>18.733333333333334</v>
      </c>
      <c r="J14" s="17">
        <f t="shared" si="3"/>
        <v>191.01783333333333</v>
      </c>
      <c r="K14" s="32">
        <v>0.96079999999999999</v>
      </c>
      <c r="L14" s="33">
        <v>0.97919999999999996</v>
      </c>
      <c r="M14" s="34">
        <f>L14/K14</f>
        <v>1.01915070774355</v>
      </c>
      <c r="N14" s="33">
        <v>1</v>
      </c>
      <c r="O14" s="33">
        <v>1</v>
      </c>
      <c r="P14" s="33">
        <v>0.93330000000000002</v>
      </c>
      <c r="Q14" s="53">
        <f t="shared" si="4"/>
        <v>0.98207511795725799</v>
      </c>
      <c r="R14" s="97">
        <v>0.98207511795725799</v>
      </c>
      <c r="S14" s="55">
        <f t="shared" si="1"/>
        <v>9.8207511795725804</v>
      </c>
      <c r="X14" s="56" t="s">
        <v>45</v>
      </c>
      <c r="Y14" s="2">
        <v>58</v>
      </c>
      <c r="Z14" s="2" t="s">
        <v>30</v>
      </c>
      <c r="AB14" s="19" t="s">
        <v>46</v>
      </c>
      <c r="AC14" s="60">
        <v>0.89049999999999996</v>
      </c>
      <c r="AD14" s="38">
        <v>0.94630000000000003</v>
      </c>
      <c r="AE14" s="38">
        <v>0.8901</v>
      </c>
      <c r="AF14" s="38">
        <v>0.8901</v>
      </c>
      <c r="AG14" s="2">
        <f>VLOOKUP(B8:B21,AI7:AJ21,2,FALSE)</f>
        <v>18.733333333333334</v>
      </c>
      <c r="AI14" s="9" t="s">
        <v>44</v>
      </c>
      <c r="AJ14" s="101">
        <v>18.966666666666665</v>
      </c>
    </row>
    <row r="15" spans="1:36" s="2" customFormat="1" ht="24.6" customHeight="1" x14ac:dyDescent="0.25">
      <c r="A15" s="14">
        <v>8</v>
      </c>
      <c r="B15" s="14" t="s">
        <v>51</v>
      </c>
      <c r="C15" s="16" t="e">
        <f>VLOOKUP(B15:B31,X:Z,3,FALSE)</f>
        <v>#N/A</v>
      </c>
      <c r="D15" s="16" t="e">
        <f>VLOOKUP(B15:B31,X:Y,2,FALSE)</f>
        <v>#N/A</v>
      </c>
      <c r="E15" s="18">
        <v>140</v>
      </c>
      <c r="F15" s="17">
        <v>7.9342000000000006</v>
      </c>
      <c r="G15" s="17">
        <f t="shared" si="2"/>
        <v>147.9342</v>
      </c>
      <c r="H15" s="17">
        <v>19.333333333333336</v>
      </c>
      <c r="I15" s="17">
        <v>19.033333333333335</v>
      </c>
      <c r="J15" s="17">
        <f t="shared" si="3"/>
        <v>186.30086666666668</v>
      </c>
      <c r="K15" s="37" t="e">
        <f>VLOOKUP(B8:B21,AB12:AF21,2,FALSE)</f>
        <v>#N/A</v>
      </c>
      <c r="L15" s="37" t="e">
        <f>VLOOKUP(B8:B21,AB12:AF21,3,FALSE)</f>
        <v>#N/A</v>
      </c>
      <c r="M15" s="37" t="e">
        <f>VLOOKUP(B8:B21,AB12:AF21,4,FALSE)</f>
        <v>#N/A</v>
      </c>
      <c r="N15" s="38" t="e">
        <f>VLOOKUP(B8:B21,AB12:AF21,5,FALSE)</f>
        <v>#N/A</v>
      </c>
      <c r="O15" s="33">
        <v>0.88700000000000001</v>
      </c>
      <c r="P15" s="33">
        <v>0.83479999999999999</v>
      </c>
      <c r="Q15" s="53" t="e">
        <f t="shared" si="4"/>
        <v>#N/A</v>
      </c>
      <c r="R15" s="97">
        <v>0.84508333333333296</v>
      </c>
      <c r="S15" s="55">
        <f t="shared" si="1"/>
        <v>8.4508333333333301</v>
      </c>
      <c r="X15" s="18" t="s">
        <v>47</v>
      </c>
      <c r="Y15" s="2">
        <v>58</v>
      </c>
      <c r="Z15" s="2" t="s">
        <v>30</v>
      </c>
      <c r="AB15" s="14" t="s">
        <v>31</v>
      </c>
      <c r="AC15" s="38">
        <v>0.96909999999999996</v>
      </c>
      <c r="AD15" s="38">
        <v>1</v>
      </c>
      <c r="AE15" s="39">
        <v>0.96</v>
      </c>
      <c r="AF15" s="38">
        <v>0.95</v>
      </c>
      <c r="AG15" s="2">
        <f>VLOOKUP(B8:B21,AI7:AJ21,2,FALSE)</f>
        <v>19.033333333333335</v>
      </c>
      <c r="AI15" s="9" t="s">
        <v>45</v>
      </c>
      <c r="AJ15" s="101">
        <v>18.7</v>
      </c>
    </row>
    <row r="16" spans="1:36" s="2" customFormat="1" ht="24.6" customHeight="1" x14ac:dyDescent="0.25">
      <c r="A16" s="14">
        <v>9</v>
      </c>
      <c r="B16" s="14" t="s">
        <v>50</v>
      </c>
      <c r="C16" s="16" t="str">
        <f>VLOOKUP(B6:B32,X:Z,3,FALSE)</f>
        <v>男</v>
      </c>
      <c r="D16" s="16">
        <f>VLOOKUP(B6:B32,X:Y,2,FALSE)</f>
        <v>53</v>
      </c>
      <c r="E16" s="14">
        <v>133</v>
      </c>
      <c r="F16" s="17">
        <v>9.34033333333333</v>
      </c>
      <c r="G16" s="17">
        <f t="shared" si="2"/>
        <v>142.34033333333332</v>
      </c>
      <c r="H16" s="17">
        <v>18.333333333333336</v>
      </c>
      <c r="I16" s="17">
        <v>18.933333333333334</v>
      </c>
      <c r="J16" s="17">
        <f t="shared" si="3"/>
        <v>179.607</v>
      </c>
      <c r="K16" s="37" t="e">
        <f>VLOOKUP(B8:B21,AB12:AF21,2,FALSE)</f>
        <v>#N/A</v>
      </c>
      <c r="L16" s="37" t="e">
        <f>VLOOKUP(B8:B21,AB12:AF21,3,FALSE)</f>
        <v>#N/A</v>
      </c>
      <c r="M16" s="37" t="e">
        <f>VLOOKUP(B8:B21,AB12:AF21,4,FALSE)</f>
        <v>#N/A</v>
      </c>
      <c r="N16" s="40" t="e">
        <f>VLOOKUP(B8:B21,AB12:AF21,5,FALSE)</f>
        <v>#N/A</v>
      </c>
      <c r="O16" s="33">
        <v>0.87780000000000002</v>
      </c>
      <c r="P16" s="33">
        <v>0.9667</v>
      </c>
      <c r="Q16" s="53" t="e">
        <f t="shared" si="4"/>
        <v>#N/A</v>
      </c>
      <c r="R16" s="97">
        <v>0.91025</v>
      </c>
      <c r="S16" s="55">
        <f t="shared" si="1"/>
        <v>9.1024999999999991</v>
      </c>
      <c r="X16" s="18" t="s">
        <v>48</v>
      </c>
      <c r="Y16" s="2">
        <v>58</v>
      </c>
      <c r="Z16" s="2" t="s">
        <v>42</v>
      </c>
      <c r="AB16" s="14" t="s">
        <v>37</v>
      </c>
      <c r="AC16" s="61"/>
      <c r="AD16" s="62">
        <v>0.97509999999999997</v>
      </c>
      <c r="AE16" s="62">
        <v>0.96679999999999999</v>
      </c>
      <c r="AF16" s="62">
        <v>0.9143</v>
      </c>
      <c r="AG16" s="2">
        <f>VLOOKUP(B8:B21,AI7:AJ21,2,FALSE)</f>
        <v>18.933333333333334</v>
      </c>
      <c r="AI16" s="9" t="s">
        <v>46</v>
      </c>
      <c r="AJ16" s="101">
        <v>18.833333333333336</v>
      </c>
    </row>
    <row r="17" spans="1:40" s="2" customFormat="1" ht="24.6" customHeight="1" x14ac:dyDescent="0.25">
      <c r="A17" s="14">
        <v>10</v>
      </c>
      <c r="B17" s="14" t="s">
        <v>33</v>
      </c>
      <c r="C17" s="16"/>
      <c r="D17" s="16"/>
      <c r="E17" s="14">
        <v>129</v>
      </c>
      <c r="F17" s="17">
        <v>9.7683333333333309</v>
      </c>
      <c r="G17" s="17">
        <f t="shared" si="2"/>
        <v>138.76833333333332</v>
      </c>
      <c r="H17" s="17">
        <v>19.200000000000003</v>
      </c>
      <c r="I17" s="17">
        <v>18.466666666666661</v>
      </c>
      <c r="J17" s="17">
        <f t="shared" si="3"/>
        <v>176.43499999999997</v>
      </c>
      <c r="K17" s="37"/>
      <c r="L17" s="37"/>
      <c r="M17" s="37">
        <v>1</v>
      </c>
      <c r="N17" s="33">
        <v>1</v>
      </c>
      <c r="O17" s="33">
        <v>1</v>
      </c>
      <c r="P17" s="33">
        <v>1</v>
      </c>
      <c r="Q17" s="53">
        <f t="shared" si="4"/>
        <v>1</v>
      </c>
      <c r="R17" s="97">
        <v>1</v>
      </c>
      <c r="S17" s="55">
        <f t="shared" si="1"/>
        <v>10</v>
      </c>
      <c r="X17" s="18"/>
      <c r="AB17" s="19" t="s">
        <v>33</v>
      </c>
      <c r="AC17" s="38">
        <v>0.96</v>
      </c>
      <c r="AD17" s="38">
        <v>0.9798</v>
      </c>
      <c r="AE17" s="39">
        <v>0.97650000000000003</v>
      </c>
      <c r="AF17" s="38">
        <v>0.98819999999999997</v>
      </c>
      <c r="AG17" s="2">
        <f>VLOOKUP(B8:B21,AI7:AJ21,2,FALSE)</f>
        <v>18.466666666666661</v>
      </c>
      <c r="AI17" s="9" t="s">
        <v>49</v>
      </c>
      <c r="AJ17" s="101">
        <v>19.066666666666666</v>
      </c>
    </row>
    <row r="18" spans="1:40" s="2" customFormat="1" ht="24.6" customHeight="1" x14ac:dyDescent="0.25">
      <c r="A18" s="14">
        <v>11</v>
      </c>
      <c r="B18" s="14" t="s">
        <v>49</v>
      </c>
      <c r="C18" s="16" t="e">
        <f>VLOOKUP(B9:B34,X:Z,3,FALSE)</f>
        <v>#N/A</v>
      </c>
      <c r="D18" s="16" t="e">
        <f>VLOOKUP(B9:B34,X:Y,2,FALSE)</f>
        <v>#N/A</v>
      </c>
      <c r="E18" s="14">
        <v>122.5</v>
      </c>
      <c r="F18" s="17">
        <v>10</v>
      </c>
      <c r="G18" s="17">
        <f t="shared" si="2"/>
        <v>132.5</v>
      </c>
      <c r="H18" s="17">
        <v>19.533333333333335</v>
      </c>
      <c r="I18" s="17">
        <v>19.066666666666666</v>
      </c>
      <c r="J18" s="17">
        <f t="shared" si="3"/>
        <v>171.1</v>
      </c>
      <c r="K18" s="32">
        <v>0.89180000000000004</v>
      </c>
      <c r="L18" s="33">
        <v>0.90959999999999996</v>
      </c>
      <c r="M18" s="34">
        <v>0.95209999999999995</v>
      </c>
      <c r="N18" s="33">
        <v>0.94179999999999997</v>
      </c>
      <c r="O18" s="33">
        <v>0.94120000000000004</v>
      </c>
      <c r="P18" s="33">
        <v>0.9677</v>
      </c>
      <c r="Q18" s="53">
        <f t="shared" si="4"/>
        <v>0.93403333333333305</v>
      </c>
      <c r="R18" s="97">
        <v>0.93403333333333305</v>
      </c>
      <c r="S18" s="55">
        <f t="shared" si="1"/>
        <v>9.34033333333333</v>
      </c>
      <c r="X18" s="18"/>
      <c r="AB18" s="19" t="s">
        <v>45</v>
      </c>
      <c r="AC18" s="38">
        <v>0.84950000000000003</v>
      </c>
      <c r="AD18" s="38">
        <v>0.875</v>
      </c>
      <c r="AE18" s="39">
        <v>0.77229999999999999</v>
      </c>
      <c r="AF18" s="38">
        <v>0.85189999999999999</v>
      </c>
      <c r="AG18" s="2">
        <f>VLOOKUP(B8:B21,AI7:AJ21,2,FALSE)</f>
        <v>19.066666666666666</v>
      </c>
      <c r="AI18" s="9" t="s">
        <v>50</v>
      </c>
      <c r="AJ18" s="101">
        <v>18.933333333333334</v>
      </c>
    </row>
    <row r="19" spans="1:40" s="2" customFormat="1" ht="24.6" customHeight="1" x14ac:dyDescent="0.25">
      <c r="A19" s="14">
        <v>12</v>
      </c>
      <c r="B19" s="14" t="s">
        <v>45</v>
      </c>
      <c r="C19" s="16" t="str">
        <f>VLOOKUP(B12:B35,X:Z,3,FALSE)</f>
        <v>男</v>
      </c>
      <c r="D19" s="16">
        <f>VLOOKUP(B12:B35,X:Y,2,FALSE)</f>
        <v>58</v>
      </c>
      <c r="E19" s="14">
        <v>124.5</v>
      </c>
      <c r="F19" s="17">
        <v>8.4508333333333301</v>
      </c>
      <c r="G19" s="17">
        <f t="shared" si="2"/>
        <v>132.95083333333332</v>
      </c>
      <c r="H19" s="17">
        <v>18.933333333333334</v>
      </c>
      <c r="I19" s="17">
        <v>18.7</v>
      </c>
      <c r="J19" s="17">
        <f t="shared" si="3"/>
        <v>170.58416666666665</v>
      </c>
      <c r="K19" s="32">
        <v>0.76</v>
      </c>
      <c r="L19" s="33">
        <v>0.59179999999999999</v>
      </c>
      <c r="M19" s="37">
        <v>0.88239999999999996</v>
      </c>
      <c r="N19" s="33">
        <v>0.94440000000000002</v>
      </c>
      <c r="O19" s="33">
        <v>0.78849999999999998</v>
      </c>
      <c r="P19" s="39"/>
      <c r="Q19" s="53">
        <f t="shared" ref="Q19:Q21" si="5">AVERAGE(K19:P19)</f>
        <v>0.79342000000000001</v>
      </c>
      <c r="R19" s="97">
        <v>0.79342000000000001</v>
      </c>
      <c r="S19" s="55">
        <f t="shared" si="1"/>
        <v>7.9342000000000006</v>
      </c>
      <c r="X19" s="18"/>
      <c r="AB19" s="14" t="s">
        <v>52</v>
      </c>
      <c r="AC19" s="63"/>
      <c r="AD19" s="7"/>
      <c r="AE19" s="7"/>
      <c r="AF19" s="7"/>
      <c r="AG19" s="2">
        <f>VLOOKUP(B8:B21,AI7:AJ21,2,FALSE)</f>
        <v>18.7</v>
      </c>
      <c r="AI19" s="9" t="s">
        <v>51</v>
      </c>
      <c r="AJ19" s="101">
        <v>19.033333333333335</v>
      </c>
    </row>
    <row r="20" spans="1:40" s="2" customFormat="1" ht="24.6" customHeight="1" x14ac:dyDescent="0.25">
      <c r="A20" s="14">
        <v>13</v>
      </c>
      <c r="B20" s="14" t="s">
        <v>55</v>
      </c>
      <c r="C20" s="16" t="e">
        <f>VLOOKUP(B20:B36,X:Z,3,FALSE)</f>
        <v>#N/A</v>
      </c>
      <c r="D20" s="16" t="e">
        <f>VLOOKUP(B20:B36,X:Y,2,FALSE)</f>
        <v>#N/A</v>
      </c>
      <c r="E20" s="18">
        <v>113.5</v>
      </c>
      <c r="F20" s="17">
        <v>9.2518333333333302</v>
      </c>
      <c r="G20" s="17">
        <f t="shared" si="2"/>
        <v>122.75183333333334</v>
      </c>
      <c r="H20" s="17">
        <v>19.600000000000001</v>
      </c>
      <c r="I20" s="17">
        <v>19.033333333333335</v>
      </c>
      <c r="J20" s="17">
        <f t="shared" si="3"/>
        <v>161.38516666666666</v>
      </c>
      <c r="K20" s="32">
        <v>0.84</v>
      </c>
      <c r="L20" s="33">
        <v>0.92159999999999997</v>
      </c>
      <c r="M20" s="37">
        <v>0.90100000000000002</v>
      </c>
      <c r="N20" s="33">
        <v>0.94059999999999999</v>
      </c>
      <c r="O20" s="33">
        <v>1</v>
      </c>
      <c r="P20" s="33">
        <v>0.98</v>
      </c>
      <c r="Q20" s="53">
        <f t="shared" si="5"/>
        <v>0.93053333333333299</v>
      </c>
      <c r="R20" s="97">
        <v>0.93053333333333299</v>
      </c>
      <c r="S20" s="55">
        <f t="shared" si="1"/>
        <v>9.3053333333333299</v>
      </c>
      <c r="X20" s="18"/>
      <c r="AB20" s="14" t="s">
        <v>54</v>
      </c>
      <c r="AC20" s="38">
        <v>0.6552</v>
      </c>
      <c r="AD20" s="38">
        <v>0.81510000000000005</v>
      </c>
      <c r="AE20" s="39">
        <v>0.88</v>
      </c>
      <c r="AF20" s="38">
        <v>0.92</v>
      </c>
      <c r="AG20" s="2">
        <f>VLOOKUP(B8:B21,AI7:AJ21,2,FALSE)</f>
        <v>19.033333333333335</v>
      </c>
      <c r="AI20" s="9" t="s">
        <v>53</v>
      </c>
      <c r="AJ20" s="101">
        <v>18.766666666666666</v>
      </c>
    </row>
    <row r="21" spans="1:40" s="2" customFormat="1" ht="24.6" customHeight="1" x14ac:dyDescent="0.25">
      <c r="A21" s="14">
        <v>14</v>
      </c>
      <c r="B21" s="14" t="s">
        <v>53</v>
      </c>
      <c r="C21" s="16" t="str">
        <f>VLOOKUP(B21:B37,X:Z,3,FALSE)</f>
        <v>男</v>
      </c>
      <c r="D21" s="16">
        <f>VLOOKUP(B21:B37,X:Y,2,FALSE)</f>
        <v>50</v>
      </c>
      <c r="E21" s="18">
        <v>110.5</v>
      </c>
      <c r="F21" s="17">
        <v>9.3053333333333299</v>
      </c>
      <c r="G21" s="17">
        <f t="shared" si="2"/>
        <v>119.80533333333332</v>
      </c>
      <c r="H21" s="17">
        <v>18.2</v>
      </c>
      <c r="I21" s="17">
        <v>18.766666666666666</v>
      </c>
      <c r="J21" s="17">
        <f t="shared" si="3"/>
        <v>156.77199999999999</v>
      </c>
      <c r="K21" s="32">
        <v>0.90910000000000002</v>
      </c>
      <c r="L21" s="33">
        <v>0.93940000000000001</v>
      </c>
      <c r="M21" s="37">
        <v>1</v>
      </c>
      <c r="N21" s="33">
        <v>0.97499999999999998</v>
      </c>
      <c r="O21" s="33">
        <v>0.88890000000000002</v>
      </c>
      <c r="P21" s="33">
        <v>0.8387</v>
      </c>
      <c r="Q21" s="53">
        <f t="shared" si="5"/>
        <v>0.92518333333333302</v>
      </c>
      <c r="R21" s="97">
        <v>0.92518333333333302</v>
      </c>
      <c r="S21" s="55">
        <f t="shared" si="1"/>
        <v>9.2518333333333302</v>
      </c>
      <c r="X21" s="18"/>
      <c r="AB21" s="14" t="s">
        <v>39</v>
      </c>
      <c r="AC21" s="38">
        <v>0.79220000000000002</v>
      </c>
      <c r="AD21" s="38">
        <v>0.86080000000000001</v>
      </c>
      <c r="AE21" s="39">
        <v>0.8427</v>
      </c>
      <c r="AF21" s="38">
        <v>0.90800000000000003</v>
      </c>
      <c r="AG21" s="2">
        <f>VLOOKUP(B8:B21,AI7:AJ21,2,FALSE)</f>
        <v>18.766666666666666</v>
      </c>
      <c r="AI21" s="9" t="s">
        <v>55</v>
      </c>
      <c r="AJ21" s="101">
        <v>19.033333333333335</v>
      </c>
    </row>
    <row r="22" spans="1:40" s="2" customFormat="1" ht="28.2" hidden="1" customHeight="1" x14ac:dyDescent="0.25">
      <c r="A22" s="14"/>
      <c r="B22" s="65"/>
      <c r="C22" s="16"/>
      <c r="D22" s="16"/>
      <c r="E22" s="18"/>
      <c r="F22" s="17"/>
      <c r="G22" s="17"/>
      <c r="H22" s="17"/>
      <c r="I22" s="17"/>
      <c r="J22" s="17"/>
      <c r="K22" s="14"/>
      <c r="L22" s="7"/>
      <c r="M22" s="7"/>
      <c r="N22" s="7"/>
      <c r="O22" s="7"/>
      <c r="P22" s="7"/>
      <c r="Q22" s="53"/>
      <c r="R22" s="97"/>
      <c r="S22" s="55"/>
      <c r="X22" s="18"/>
    </row>
    <row r="23" spans="1:40" s="2" customFormat="1" ht="28.2" hidden="1" customHeight="1" x14ac:dyDescent="0.25">
      <c r="A23" s="14"/>
      <c r="B23" s="65"/>
      <c r="C23" s="16"/>
      <c r="D23" s="16"/>
      <c r="E23" s="18"/>
      <c r="F23" s="17"/>
      <c r="G23" s="17"/>
      <c r="H23" s="17"/>
      <c r="I23" s="17"/>
      <c r="J23" s="17"/>
      <c r="K23" s="14"/>
      <c r="L23" s="7"/>
      <c r="M23" s="7"/>
      <c r="N23" s="7"/>
      <c r="O23" s="7"/>
      <c r="P23" s="7"/>
      <c r="Q23" s="53"/>
      <c r="R23" s="97"/>
      <c r="S23" s="55"/>
      <c r="X23" s="18"/>
    </row>
    <row r="24" spans="1:40" s="2" customFormat="1" ht="28.2" hidden="1" customHeight="1" x14ac:dyDescent="0.25">
      <c r="A24" s="14"/>
      <c r="B24" s="65"/>
      <c r="C24" s="16"/>
      <c r="D24" s="16"/>
      <c r="E24" s="18"/>
      <c r="F24" s="17"/>
      <c r="G24" s="17"/>
      <c r="H24" s="17"/>
      <c r="I24" s="17"/>
      <c r="J24" s="17"/>
      <c r="K24" s="14"/>
      <c r="L24" s="7"/>
      <c r="M24" s="7"/>
      <c r="N24" s="7"/>
      <c r="O24" s="7"/>
      <c r="P24" s="7"/>
      <c r="Q24" s="53"/>
      <c r="R24" s="97"/>
      <c r="S24" s="55"/>
      <c r="X24" s="18"/>
    </row>
    <row r="25" spans="1:40" s="2" customFormat="1" ht="28.2" hidden="1" customHeight="1" x14ac:dyDescent="0.25">
      <c r="A25" s="14"/>
      <c r="B25" s="65"/>
      <c r="C25" s="16"/>
      <c r="D25" s="16"/>
      <c r="E25" s="18"/>
      <c r="F25" s="17"/>
      <c r="G25" s="17"/>
      <c r="H25" s="17"/>
      <c r="I25" s="17"/>
      <c r="J25" s="17"/>
      <c r="K25" s="14"/>
      <c r="L25" s="7"/>
      <c r="M25" s="7"/>
      <c r="N25" s="7"/>
      <c r="O25" s="7"/>
      <c r="P25" s="7"/>
      <c r="Q25" s="53"/>
      <c r="R25" s="97"/>
      <c r="S25" s="55"/>
      <c r="X25" s="18"/>
    </row>
    <row r="26" spans="1:40" s="2" customFormat="1" ht="28.2" customHeight="1" x14ac:dyDescent="0.25">
      <c r="A26" s="111" t="s">
        <v>56</v>
      </c>
      <c r="B26" s="112"/>
      <c r="C26" s="112"/>
      <c r="D26" s="112"/>
      <c r="E26" s="112"/>
      <c r="F26" s="112"/>
      <c r="G26" s="112"/>
      <c r="H26" s="112"/>
      <c r="I26" s="112"/>
      <c r="J26" s="113"/>
      <c r="K26" s="14"/>
      <c r="L26" s="7"/>
      <c r="M26" s="7"/>
      <c r="N26" s="7"/>
      <c r="O26" s="7"/>
      <c r="P26" s="7"/>
      <c r="Q26" s="53"/>
      <c r="R26" s="97"/>
      <c r="S26" s="55"/>
      <c r="X26" s="18" t="s">
        <v>27</v>
      </c>
      <c r="Y26" s="2">
        <v>58</v>
      </c>
      <c r="Z26" s="2" t="s">
        <v>30</v>
      </c>
    </row>
    <row r="27" spans="1:40" s="2" customFormat="1" ht="28.2" customHeight="1" x14ac:dyDescent="0.25">
      <c r="A27" s="14" t="s">
        <v>6</v>
      </c>
      <c r="B27" s="14" t="s">
        <v>7</v>
      </c>
      <c r="C27" s="80" t="s">
        <v>19</v>
      </c>
      <c r="D27" s="80" t="s">
        <v>20</v>
      </c>
      <c r="E27" s="13" t="s">
        <v>8</v>
      </c>
      <c r="F27" s="8" t="s">
        <v>21</v>
      </c>
      <c r="G27" s="91" t="s">
        <v>22</v>
      </c>
      <c r="H27" s="11" t="s">
        <v>23</v>
      </c>
      <c r="I27" s="91" t="s">
        <v>24</v>
      </c>
      <c r="J27" s="80" t="s">
        <v>25</v>
      </c>
      <c r="K27" s="14"/>
      <c r="L27" s="7"/>
      <c r="M27" s="7"/>
      <c r="N27" s="7"/>
      <c r="O27" s="7"/>
      <c r="P27" s="7"/>
      <c r="Q27" s="53"/>
      <c r="R27" s="97"/>
      <c r="S27" s="55"/>
      <c r="X27" s="18" t="s">
        <v>31</v>
      </c>
      <c r="Y27" s="2">
        <v>57</v>
      </c>
      <c r="Z27" s="2" t="s">
        <v>30</v>
      </c>
    </row>
    <row r="28" spans="1:40" s="2" customFormat="1" ht="22.8" customHeight="1" x14ac:dyDescent="0.25">
      <c r="A28" s="14">
        <v>1</v>
      </c>
      <c r="B28" s="14" t="s">
        <v>57</v>
      </c>
      <c r="C28" s="16"/>
      <c r="D28" s="16"/>
      <c r="E28" s="17">
        <v>161</v>
      </c>
      <c r="F28" s="17">
        <v>7.8816666666666704</v>
      </c>
      <c r="G28" s="17">
        <f t="shared" ref="G28:G35" si="6">SUM(E28:F28)</f>
        <v>168.88166666666666</v>
      </c>
      <c r="H28" s="17">
        <v>19.333333333333336</v>
      </c>
      <c r="I28" s="17">
        <v>19.033333333333335</v>
      </c>
      <c r="J28" s="17">
        <f t="shared" ref="J28:J35" si="7">SUM(G28:I28)</f>
        <v>207.24833333333333</v>
      </c>
      <c r="K28" s="38">
        <f>VLOOKUP(B28:B35,AB29:AF36,2,FALSE)</f>
        <v>0.74680000000000002</v>
      </c>
      <c r="L28" s="38">
        <f>VLOOKUP(B28:B35,AB29:AF36,3,FALSE)</f>
        <v>0.76539999999999997</v>
      </c>
      <c r="M28" s="39">
        <f>VLOOKUP(B28:B35,AB29:AF36,4,FALSE)</f>
        <v>0.76849999999999996</v>
      </c>
      <c r="N28" s="38">
        <f>VLOOKUP(B28:B35,AB29:AF36,5,FALSE)</f>
        <v>0.88949999999999996</v>
      </c>
      <c r="O28" s="33">
        <v>0.79590000000000005</v>
      </c>
      <c r="P28" s="33">
        <v>0.76290000000000002</v>
      </c>
      <c r="Q28" s="53">
        <f t="shared" ref="Q28:Q35" si="8">AVERAGE(K28:P28)</f>
        <v>0.78816666666666668</v>
      </c>
      <c r="R28" s="97">
        <v>0.78816666666666702</v>
      </c>
      <c r="S28" s="55">
        <f t="shared" si="1"/>
        <v>7.8816666666666704</v>
      </c>
      <c r="X28" s="18" t="s">
        <v>58</v>
      </c>
      <c r="Y28" s="2">
        <v>55</v>
      </c>
      <c r="Z28" s="2" t="s">
        <v>30</v>
      </c>
      <c r="AG28" s="17">
        <f>VLOOKUP(B28:B35,AI28:AJ35,2,FALSE)</f>
        <v>19.033333333333335</v>
      </c>
      <c r="AI28" s="2" t="s">
        <v>57</v>
      </c>
      <c r="AJ28" s="17">
        <v>19.033333333333335</v>
      </c>
    </row>
    <row r="29" spans="1:40" s="2" customFormat="1" ht="22.8" customHeight="1" x14ac:dyDescent="0.25">
      <c r="A29" s="14">
        <v>2</v>
      </c>
      <c r="B29" s="14" t="s">
        <v>62</v>
      </c>
      <c r="C29" s="16"/>
      <c r="D29" s="16"/>
      <c r="E29" s="17">
        <v>153.5</v>
      </c>
      <c r="F29" s="17">
        <v>9.7928333333333342</v>
      </c>
      <c r="G29" s="17">
        <f t="shared" si="6"/>
        <v>163.29283333333333</v>
      </c>
      <c r="H29" s="17">
        <v>19.200000000000003</v>
      </c>
      <c r="I29" s="17">
        <v>19.033333333333335</v>
      </c>
      <c r="J29" s="17">
        <f t="shared" si="7"/>
        <v>201.52616666666668</v>
      </c>
      <c r="K29" s="38" t="e">
        <f>VLOOKUP(B28:B35,AB29:AF36,2,FALSE)</f>
        <v>#N/A</v>
      </c>
      <c r="L29" s="38" t="e">
        <f>VLOOKUP(B28:B35,AB29:AF36,3,FALSE)</f>
        <v>#N/A</v>
      </c>
      <c r="M29" s="39" t="e">
        <f>VLOOKUP(B28:B35,AB29:AF36,4,FALSE)</f>
        <v>#N/A</v>
      </c>
      <c r="N29" s="38" t="e">
        <f>VLOOKUP(B28:B35,AB29:AF36,5,FALSE)</f>
        <v>#N/A</v>
      </c>
      <c r="O29" s="33">
        <v>1</v>
      </c>
      <c r="P29" s="33">
        <v>1</v>
      </c>
      <c r="Q29" s="53" t="e">
        <f t="shared" si="8"/>
        <v>#N/A</v>
      </c>
      <c r="R29" s="97">
        <v>0.909283333333333</v>
      </c>
      <c r="S29" s="55">
        <f t="shared" si="1"/>
        <v>9.0928333333333295</v>
      </c>
      <c r="X29" s="13" t="s">
        <v>60</v>
      </c>
      <c r="Y29" s="2">
        <v>55</v>
      </c>
      <c r="Z29" s="2" t="s">
        <v>42</v>
      </c>
      <c r="AB29" s="19" t="s">
        <v>57</v>
      </c>
      <c r="AC29" s="38">
        <v>0.74680000000000002</v>
      </c>
      <c r="AD29" s="38">
        <v>0.76539999999999997</v>
      </c>
      <c r="AE29" s="64">
        <v>0.76849999999999996</v>
      </c>
      <c r="AF29" s="38">
        <v>0.88949999999999996</v>
      </c>
      <c r="AG29" s="17">
        <f>VLOOKUP(B28:B35,AI28:AJ35,2,FALSE)</f>
        <v>19.033333333333335</v>
      </c>
      <c r="AH29" s="17"/>
      <c r="AI29" s="17" t="s">
        <v>59</v>
      </c>
      <c r="AJ29" s="17">
        <v>18.633333333333336</v>
      </c>
      <c r="AK29" s="38"/>
      <c r="AL29" s="38"/>
      <c r="AM29" s="64"/>
      <c r="AN29" s="38"/>
    </row>
    <row r="30" spans="1:40" s="2" customFormat="1" ht="22.8" customHeight="1" x14ac:dyDescent="0.25">
      <c r="A30" s="14">
        <v>3</v>
      </c>
      <c r="B30" s="14" t="s">
        <v>80</v>
      </c>
      <c r="C30" s="16" t="s">
        <v>42</v>
      </c>
      <c r="D30" s="16" t="e">
        <f>VLOOKUP(B30:B45,X:Y,2,FALSE)</f>
        <v>#N/A</v>
      </c>
      <c r="E30" s="17">
        <v>134</v>
      </c>
      <c r="F30" s="17">
        <v>9.5291666666666668</v>
      </c>
      <c r="G30" s="17">
        <f t="shared" si="6"/>
        <v>143.52916666666667</v>
      </c>
      <c r="H30" s="17">
        <v>19.600000000000001</v>
      </c>
      <c r="I30" s="17">
        <v>18.900000000000002</v>
      </c>
      <c r="J30" s="17">
        <f t="shared" si="7"/>
        <v>182.02916666666667</v>
      </c>
      <c r="K30" s="38">
        <v>0.97650000000000003</v>
      </c>
      <c r="L30" s="38">
        <v>1</v>
      </c>
      <c r="M30" s="74">
        <v>0.98650000000000004</v>
      </c>
      <c r="N30" s="38">
        <v>0.97850000000000004</v>
      </c>
      <c r="O30" s="74">
        <v>0.995</v>
      </c>
      <c r="P30" s="38">
        <v>0.97650000000000003</v>
      </c>
      <c r="Q30" s="53">
        <f t="shared" si="8"/>
        <v>0.98549999999999993</v>
      </c>
      <c r="R30" s="97">
        <v>0.98549999999999993</v>
      </c>
      <c r="S30" s="55">
        <f t="shared" si="1"/>
        <v>9.8549999999999986</v>
      </c>
      <c r="X30" s="13" t="s">
        <v>61</v>
      </c>
      <c r="Y30" s="2">
        <v>55</v>
      </c>
      <c r="Z30" s="2" t="s">
        <v>30</v>
      </c>
      <c r="AB30" s="19"/>
      <c r="AC30" s="38"/>
      <c r="AD30" s="38"/>
      <c r="AE30" s="39"/>
      <c r="AF30" s="38"/>
      <c r="AG30" s="17">
        <f>VLOOKUP(B28:B35,AI28:AJ35,2,FALSE)</f>
        <v>18.900000000000002</v>
      </c>
      <c r="AH30" s="17"/>
      <c r="AI30" s="17" t="s">
        <v>52</v>
      </c>
      <c r="AJ30" s="17">
        <v>18.5</v>
      </c>
      <c r="AK30" s="38"/>
      <c r="AL30" s="38"/>
      <c r="AM30" s="39"/>
      <c r="AN30" s="38"/>
    </row>
    <row r="31" spans="1:40" s="2" customFormat="1" ht="22.8" customHeight="1" x14ac:dyDescent="0.25">
      <c r="A31" s="14">
        <v>4</v>
      </c>
      <c r="B31" s="14" t="s">
        <v>69</v>
      </c>
      <c r="C31" s="16" t="e">
        <f>VLOOKUP(B31:B46,X:Z,3,FALSE)</f>
        <v>#N/A</v>
      </c>
      <c r="D31" s="16" t="e">
        <f>VLOOKUP(B31:B46,X:Y,2,FALSE)</f>
        <v>#N/A</v>
      </c>
      <c r="E31" s="17">
        <v>126</v>
      </c>
      <c r="F31" s="17">
        <v>9.25</v>
      </c>
      <c r="G31" s="17">
        <f t="shared" si="6"/>
        <v>135.25</v>
      </c>
      <c r="H31" s="17">
        <v>19.600000000000001</v>
      </c>
      <c r="I31" s="17">
        <v>18.7</v>
      </c>
      <c r="J31" s="17">
        <f t="shared" si="7"/>
        <v>173.54999999999998</v>
      </c>
      <c r="K31" s="38">
        <v>0.94440000000000002</v>
      </c>
      <c r="L31" s="38">
        <v>0.98899999999999999</v>
      </c>
      <c r="M31" s="74">
        <v>0.9788</v>
      </c>
      <c r="N31" s="38">
        <v>0.98499999999999999</v>
      </c>
      <c r="O31" s="74">
        <v>0.99</v>
      </c>
      <c r="P31" s="38">
        <v>0.98850000000000005</v>
      </c>
      <c r="Q31" s="53">
        <f t="shared" si="8"/>
        <v>0.97928333333333339</v>
      </c>
      <c r="R31" s="97">
        <v>0.97928333333333339</v>
      </c>
      <c r="S31" s="55">
        <f t="shared" si="1"/>
        <v>9.7928333333333342</v>
      </c>
      <c r="X31" s="13"/>
      <c r="AB31" s="65" t="s">
        <v>63</v>
      </c>
      <c r="AC31" s="14"/>
      <c r="AD31" s="62">
        <v>0.93379999999999996</v>
      </c>
      <c r="AE31" s="62">
        <v>0.96679999999999999</v>
      </c>
      <c r="AF31" s="62">
        <v>0.96589999999999998</v>
      </c>
      <c r="AG31" s="17">
        <f>VLOOKUP(B28:B35,AI28:AJ35,2,FALSE)</f>
        <v>18.7</v>
      </c>
      <c r="AH31" s="17"/>
      <c r="AI31" s="17" t="s">
        <v>62</v>
      </c>
      <c r="AJ31" s="17">
        <v>19.033333333333335</v>
      </c>
      <c r="AK31" s="14"/>
      <c r="AL31" s="62"/>
      <c r="AM31" s="62"/>
      <c r="AN31" s="62"/>
    </row>
    <row r="32" spans="1:40" s="2" customFormat="1" ht="22.8" customHeight="1" x14ac:dyDescent="0.25">
      <c r="A32" s="14">
        <v>5</v>
      </c>
      <c r="B32" s="14" t="s">
        <v>76</v>
      </c>
      <c r="C32" s="16" t="e">
        <f>VLOOKUP(B32:B47,X:Z,3,FALSE)</f>
        <v>#N/A</v>
      </c>
      <c r="D32" s="16" t="e">
        <f>VLOOKUP(B32:B47,X:Y,2,FALSE)</f>
        <v>#N/A</v>
      </c>
      <c r="E32" s="17">
        <v>121</v>
      </c>
      <c r="F32" s="17">
        <v>9.7524999999999995</v>
      </c>
      <c r="G32" s="17">
        <f t="shared" si="6"/>
        <v>130.7525</v>
      </c>
      <c r="H32" s="17">
        <v>19.266666666666666</v>
      </c>
      <c r="I32" s="17">
        <v>18.8</v>
      </c>
      <c r="J32" s="17">
        <f t="shared" si="7"/>
        <v>168.81916666666666</v>
      </c>
      <c r="K32" s="41" t="s">
        <v>65</v>
      </c>
      <c r="L32" s="40">
        <f>VLOOKUP(B28:B35,AB29:AF36,3,FALSE)</f>
        <v>0.99</v>
      </c>
      <c r="M32" s="40">
        <f>VLOOKUP(B28:B35,AB29:AF36,4,FALSE)</f>
        <v>0.93300000000000005</v>
      </c>
      <c r="N32" s="40">
        <f>VLOOKUP(B28:B35,AB29:AF36,5,FALSE)</f>
        <v>0.98819999999999997</v>
      </c>
      <c r="O32" s="42" t="s">
        <v>66</v>
      </c>
      <c r="P32" s="42" t="s">
        <v>67</v>
      </c>
      <c r="Q32" s="53">
        <f t="shared" si="8"/>
        <v>0.97040000000000004</v>
      </c>
      <c r="R32" s="97">
        <v>0.883066666666667</v>
      </c>
      <c r="S32" s="55">
        <f t="shared" si="1"/>
        <v>8.8306666666666693</v>
      </c>
      <c r="X32" s="13"/>
      <c r="AB32" s="19" t="s">
        <v>68</v>
      </c>
      <c r="AC32" s="38">
        <v>0.87329999999999997</v>
      </c>
      <c r="AD32" s="38">
        <v>0.92200000000000004</v>
      </c>
      <c r="AE32" s="39">
        <v>0.94230000000000003</v>
      </c>
      <c r="AF32" s="38">
        <v>0.95240000000000002</v>
      </c>
      <c r="AG32" s="17">
        <f>VLOOKUP(B28:B35,AI28:AJ35,2,FALSE)</f>
        <v>18.8</v>
      </c>
      <c r="AH32" s="17"/>
      <c r="AI32" s="17" t="s">
        <v>64</v>
      </c>
      <c r="AJ32" s="17">
        <v>18.866666666666667</v>
      </c>
      <c r="AK32" s="38"/>
      <c r="AL32" s="38"/>
      <c r="AM32" s="39"/>
      <c r="AN32" s="38"/>
    </row>
    <row r="33" spans="1:40" s="2" customFormat="1" ht="22.8" customHeight="1" x14ac:dyDescent="0.25">
      <c r="A33" s="14">
        <v>6</v>
      </c>
      <c r="B33" s="14" t="s">
        <v>64</v>
      </c>
      <c r="C33" s="16" t="s">
        <v>42</v>
      </c>
      <c r="D33" s="16" t="e">
        <f>VLOOKUP(B33:B48,X:Y,2,FALSE)</f>
        <v>#N/A</v>
      </c>
      <c r="E33" s="17">
        <v>118.5</v>
      </c>
      <c r="F33" s="17">
        <v>8.8306666666666693</v>
      </c>
      <c r="G33" s="17">
        <f t="shared" si="6"/>
        <v>127.33066666666667</v>
      </c>
      <c r="H33" s="17">
        <v>19.400000000000002</v>
      </c>
      <c r="I33" s="17">
        <v>18.866666666666667</v>
      </c>
      <c r="J33" s="17">
        <f t="shared" si="7"/>
        <v>165.59733333333335</v>
      </c>
      <c r="K33" s="41" t="s">
        <v>70</v>
      </c>
      <c r="L33" s="42" t="s">
        <v>71</v>
      </c>
      <c r="M33" s="39">
        <v>0.92500000000000004</v>
      </c>
      <c r="N33" s="42" t="s">
        <v>72</v>
      </c>
      <c r="O33" s="42" t="s">
        <v>73</v>
      </c>
      <c r="P33" s="42" t="s">
        <v>74</v>
      </c>
      <c r="Q33" s="53">
        <f t="shared" si="8"/>
        <v>0.92500000000000004</v>
      </c>
      <c r="R33" s="97">
        <v>0.92500000000000004</v>
      </c>
      <c r="S33" s="55">
        <f t="shared" si="1"/>
        <v>9.25</v>
      </c>
      <c r="X33" s="13"/>
      <c r="AB33" s="19" t="s">
        <v>75</v>
      </c>
      <c r="AC33" s="38">
        <v>0.9536</v>
      </c>
      <c r="AD33" s="38">
        <v>0.91720000000000002</v>
      </c>
      <c r="AE33" s="39">
        <v>0.97060000000000002</v>
      </c>
      <c r="AF33" s="38">
        <v>0.96</v>
      </c>
      <c r="AG33" s="17">
        <f>VLOOKUP(B28:B35,AI28:AJ35,2,FALSE)</f>
        <v>18.866666666666667</v>
      </c>
      <c r="AH33" s="17"/>
      <c r="AI33" s="17" t="s">
        <v>69</v>
      </c>
      <c r="AJ33" s="17">
        <v>18.7</v>
      </c>
      <c r="AK33" s="38"/>
      <c r="AL33" s="38"/>
      <c r="AM33" s="39"/>
      <c r="AN33" s="38"/>
    </row>
    <row r="34" spans="1:40" s="2" customFormat="1" ht="22.8" customHeight="1" x14ac:dyDescent="0.25">
      <c r="A34" s="14">
        <v>7</v>
      </c>
      <c r="B34" s="14" t="s">
        <v>59</v>
      </c>
      <c r="C34" s="16"/>
      <c r="D34" s="16"/>
      <c r="E34" s="17">
        <v>110</v>
      </c>
      <c r="F34" s="17">
        <v>9.0928333333333295</v>
      </c>
      <c r="G34" s="17">
        <f t="shared" si="6"/>
        <v>119.09283333333333</v>
      </c>
      <c r="H34" s="17">
        <v>19.133333333333336</v>
      </c>
      <c r="I34" s="17">
        <v>18.633333333333336</v>
      </c>
      <c r="J34" s="17">
        <f t="shared" si="7"/>
        <v>156.8595</v>
      </c>
      <c r="K34" s="38">
        <f>VLOOKUP(B28:B35,AB29:AF36,2,FALSE)</f>
        <v>0.85150000000000003</v>
      </c>
      <c r="L34" s="38">
        <f>VLOOKUP(B28:B35,AB29:AF36,3,FALSE)</f>
        <v>0.90720000000000001</v>
      </c>
      <c r="M34" s="39">
        <f>VLOOKUP(B28:B35,AB29:AF36,4,FALSE)</f>
        <v>0.83840000000000003</v>
      </c>
      <c r="N34" s="38">
        <f>VLOOKUP(B28:B35,AB29:AF36,5,FALSE)</f>
        <v>0.85860000000000003</v>
      </c>
      <c r="O34" s="42" t="s">
        <v>77</v>
      </c>
      <c r="P34" s="42" t="s">
        <v>78</v>
      </c>
      <c r="Q34" s="53">
        <f t="shared" si="8"/>
        <v>0.86392500000000005</v>
      </c>
      <c r="R34" s="97">
        <v>0.97524999999999995</v>
      </c>
      <c r="S34" s="55">
        <f t="shared" si="1"/>
        <v>9.7524999999999995</v>
      </c>
      <c r="X34" s="55" t="s">
        <v>79</v>
      </c>
      <c r="Y34" s="2">
        <v>55</v>
      </c>
      <c r="Z34" s="2" t="s">
        <v>42</v>
      </c>
      <c r="AB34" s="19" t="s">
        <v>76</v>
      </c>
      <c r="AC34" s="38">
        <v>0.98980000000000001</v>
      </c>
      <c r="AD34" s="38">
        <v>0.99</v>
      </c>
      <c r="AE34" s="39">
        <v>0.93300000000000005</v>
      </c>
      <c r="AF34" s="38">
        <v>0.98819999999999997</v>
      </c>
      <c r="AG34" s="17">
        <f>VLOOKUP(B28:B35,AI28:AJ35,2,FALSE)</f>
        <v>18.633333333333336</v>
      </c>
      <c r="AH34" s="17"/>
      <c r="AI34" s="17" t="s">
        <v>76</v>
      </c>
      <c r="AJ34" s="17">
        <v>18.8</v>
      </c>
      <c r="AK34" s="38"/>
      <c r="AL34" s="38"/>
      <c r="AM34" s="39"/>
      <c r="AN34" s="38"/>
    </row>
    <row r="35" spans="1:40" s="2" customFormat="1" ht="22.8" customHeight="1" x14ac:dyDescent="0.25">
      <c r="A35" s="14">
        <v>8</v>
      </c>
      <c r="B35" s="14" t="s">
        <v>52</v>
      </c>
      <c r="C35" s="16" t="str">
        <f>VLOOKUP(B35:B50,X:Z,3,FALSE)</f>
        <v>女</v>
      </c>
      <c r="D35" s="16">
        <f>VLOOKUP(B35:B50,X:Y,2,FALSE)</f>
        <v>52</v>
      </c>
      <c r="E35" s="17">
        <v>99.5</v>
      </c>
      <c r="F35" s="17">
        <v>9.8549999999999986</v>
      </c>
      <c r="G35" s="17">
        <f t="shared" si="6"/>
        <v>109.355</v>
      </c>
      <c r="H35" s="17">
        <v>19.133333333333336</v>
      </c>
      <c r="I35" s="17">
        <v>18.5</v>
      </c>
      <c r="J35" s="17">
        <f t="shared" si="7"/>
        <v>146.98833333333334</v>
      </c>
      <c r="K35" s="38">
        <v>0.88560000000000005</v>
      </c>
      <c r="L35" s="38">
        <v>0.92689999999999995</v>
      </c>
      <c r="M35" s="74">
        <v>0.98850000000000005</v>
      </c>
      <c r="N35" s="38">
        <v>0.97650000000000003</v>
      </c>
      <c r="O35" s="74">
        <v>0.96350000000000002</v>
      </c>
      <c r="P35" s="38">
        <v>0.97650000000000003</v>
      </c>
      <c r="Q35" s="53">
        <f t="shared" si="8"/>
        <v>0.95291666666666675</v>
      </c>
      <c r="R35" s="101">
        <v>0.95291666666666675</v>
      </c>
      <c r="S35" s="55">
        <f t="shared" si="1"/>
        <v>9.5291666666666668</v>
      </c>
      <c r="T35" s="101">
        <v>0.95291666666666675</v>
      </c>
      <c r="X35" s="18" t="s">
        <v>81</v>
      </c>
      <c r="Y35" s="2">
        <v>56</v>
      </c>
      <c r="Z35" s="2" t="s">
        <v>30</v>
      </c>
      <c r="AB35" s="19" t="s">
        <v>64</v>
      </c>
      <c r="AC35" s="38">
        <v>0.75509999999999999</v>
      </c>
      <c r="AD35" s="38">
        <v>0.82830000000000004</v>
      </c>
      <c r="AE35" s="39">
        <v>0.91090000000000004</v>
      </c>
      <c r="AF35" s="38">
        <v>0.91</v>
      </c>
      <c r="AG35" s="17">
        <f>VLOOKUP(B28:B35,AI28:AJ35,2,FALSE)</f>
        <v>18.5</v>
      </c>
      <c r="AH35" s="17"/>
      <c r="AI35" s="17" t="s">
        <v>80</v>
      </c>
      <c r="AJ35" s="17">
        <v>18.900000000000002</v>
      </c>
      <c r="AK35" s="38"/>
      <c r="AL35" s="38"/>
      <c r="AM35" s="39"/>
      <c r="AN35" s="38"/>
    </row>
    <row r="36" spans="1:40" s="2" customFormat="1" ht="28.2" hidden="1" customHeight="1" x14ac:dyDescent="0.25">
      <c r="A36" s="14">
        <v>9</v>
      </c>
      <c r="B36" s="65"/>
      <c r="C36" s="16"/>
      <c r="D36" s="16"/>
      <c r="E36" s="17"/>
      <c r="F36" s="17"/>
      <c r="G36" s="17"/>
      <c r="H36" s="17"/>
      <c r="I36" s="17"/>
      <c r="J36" s="17"/>
      <c r="K36" s="38"/>
      <c r="L36" s="38"/>
      <c r="M36" s="39"/>
      <c r="N36" s="38"/>
      <c r="O36" s="39"/>
      <c r="P36" s="38"/>
      <c r="Q36" s="53"/>
      <c r="R36" s="97"/>
      <c r="S36" s="55"/>
      <c r="X36" s="13" t="s">
        <v>82</v>
      </c>
      <c r="Y36" s="2">
        <v>55</v>
      </c>
      <c r="Z36" s="2" t="s">
        <v>42</v>
      </c>
      <c r="AB36" s="19" t="s">
        <v>59</v>
      </c>
      <c r="AC36" s="38">
        <v>0.85150000000000003</v>
      </c>
      <c r="AD36" s="38">
        <v>0.90720000000000001</v>
      </c>
      <c r="AE36" s="39">
        <v>0.83840000000000003</v>
      </c>
      <c r="AF36" s="38">
        <v>0.85860000000000003</v>
      </c>
      <c r="AG36" s="17"/>
      <c r="AH36" s="17"/>
      <c r="AI36" s="17"/>
      <c r="AJ36" s="17"/>
      <c r="AK36" s="38"/>
      <c r="AL36" s="38"/>
      <c r="AM36" s="39"/>
      <c r="AN36" s="38"/>
    </row>
    <row r="37" spans="1:40" s="2" customFormat="1" ht="28.2" hidden="1" customHeight="1" x14ac:dyDescent="0.25">
      <c r="A37" s="14">
        <v>10</v>
      </c>
      <c r="B37" s="65"/>
      <c r="C37" s="16"/>
      <c r="D37" s="16"/>
      <c r="E37" s="17"/>
      <c r="F37" s="17"/>
      <c r="G37" s="17"/>
      <c r="H37" s="17"/>
      <c r="I37" s="17"/>
      <c r="J37" s="17"/>
      <c r="K37" s="38"/>
      <c r="L37" s="38"/>
      <c r="M37" s="39"/>
      <c r="N37" s="38"/>
      <c r="O37" s="39"/>
      <c r="P37" s="38"/>
      <c r="Q37" s="53"/>
      <c r="R37" s="97"/>
      <c r="S37" s="55"/>
      <c r="X37" s="13"/>
    </row>
    <row r="38" spans="1:40" s="2" customFormat="1" ht="28.2" hidden="1" customHeight="1" x14ac:dyDescent="0.25">
      <c r="A38" s="14">
        <v>11</v>
      </c>
      <c r="B38" s="65"/>
      <c r="C38" s="16"/>
      <c r="D38" s="16"/>
      <c r="E38" s="17"/>
      <c r="F38" s="17"/>
      <c r="G38" s="17"/>
      <c r="H38" s="20"/>
      <c r="I38" s="20"/>
      <c r="J38" s="17"/>
      <c r="K38" s="14"/>
      <c r="L38" s="38"/>
      <c r="M38" s="39"/>
      <c r="N38" s="38"/>
      <c r="O38" s="39"/>
      <c r="P38" s="38"/>
      <c r="Q38" s="53"/>
      <c r="R38" s="97"/>
      <c r="S38" s="55"/>
      <c r="X38" s="18" t="s">
        <v>83</v>
      </c>
      <c r="Y38" s="2">
        <v>55</v>
      </c>
      <c r="Z38" s="2" t="s">
        <v>30</v>
      </c>
    </row>
    <row r="39" spans="1:40" s="2" customFormat="1" ht="28.2" hidden="1" customHeight="1" x14ac:dyDescent="0.25">
      <c r="A39" s="14">
        <v>12</v>
      </c>
      <c r="B39" s="65" t="s">
        <v>84</v>
      </c>
      <c r="C39" s="16" t="e">
        <f>VLOOKUP(B39:B54,X:Z,3,FALSE)</f>
        <v>#N/A</v>
      </c>
      <c r="D39" s="16" t="e">
        <f>VLOOKUP(B39:B54,X:Y,2,FALSE)</f>
        <v>#N/A</v>
      </c>
      <c r="E39" s="18"/>
      <c r="F39" s="17">
        <v>9.3420000000000005</v>
      </c>
      <c r="G39" s="17">
        <f t="shared" ref="G39:G63" si="9">SUM(E39:F39)</f>
        <v>9.3420000000000005</v>
      </c>
      <c r="H39" s="20"/>
      <c r="I39" s="20"/>
      <c r="J39" s="17">
        <f t="shared" ref="J39:J63" si="10">SUM(G39:I39)</f>
        <v>9.3420000000000005</v>
      </c>
      <c r="K39" s="38">
        <v>0.85709999999999997</v>
      </c>
      <c r="L39" s="38">
        <v>0.95960000000000001</v>
      </c>
      <c r="M39" s="39">
        <v>0.97030000000000005</v>
      </c>
      <c r="N39" s="38">
        <v>0.97</v>
      </c>
      <c r="O39" s="39"/>
      <c r="P39" s="38"/>
      <c r="Q39" s="53"/>
      <c r="R39" s="97"/>
      <c r="S39" s="55"/>
      <c r="X39" s="13" t="s">
        <v>85</v>
      </c>
      <c r="Y39" s="2">
        <v>55</v>
      </c>
      <c r="Z39" s="2" t="s">
        <v>30</v>
      </c>
    </row>
    <row r="40" spans="1:40" s="2" customFormat="1" ht="28.2" hidden="1" customHeight="1" x14ac:dyDescent="0.25">
      <c r="A40" s="14">
        <v>13</v>
      </c>
      <c r="B40" s="65" t="s">
        <v>86</v>
      </c>
      <c r="C40" s="16" t="str">
        <f>VLOOKUP(B40:B55,X:Z,3,FALSE)</f>
        <v>男</v>
      </c>
      <c r="D40" s="16">
        <f>VLOOKUP(B40:B55,X:Y,2,FALSE)</f>
        <v>50</v>
      </c>
      <c r="E40" s="18"/>
      <c r="F40" s="17">
        <v>7.7826666666666702</v>
      </c>
      <c r="G40" s="17">
        <f t="shared" si="9"/>
        <v>7.7826666666666702</v>
      </c>
      <c r="H40" s="20"/>
      <c r="I40" s="20"/>
      <c r="J40" s="17">
        <f t="shared" si="10"/>
        <v>7.7826666666666702</v>
      </c>
      <c r="K40" s="38">
        <v>0.79759999999999998</v>
      </c>
      <c r="L40" s="38">
        <v>0.93330000000000002</v>
      </c>
      <c r="M40" s="39">
        <v>0.7843</v>
      </c>
      <c r="N40" s="38">
        <v>0.94</v>
      </c>
      <c r="O40" s="39"/>
      <c r="P40" s="38"/>
      <c r="Q40" s="53"/>
      <c r="R40" s="97"/>
      <c r="S40" s="55"/>
      <c r="X40" s="13" t="s">
        <v>87</v>
      </c>
      <c r="Y40" s="2">
        <v>55</v>
      </c>
      <c r="Z40" s="2" t="s">
        <v>30</v>
      </c>
    </row>
    <row r="41" spans="1:40" s="2" customFormat="1" ht="28.2" hidden="1" customHeight="1" x14ac:dyDescent="0.25">
      <c r="A41" s="14">
        <v>14</v>
      </c>
      <c r="B41" s="65" t="s">
        <v>62</v>
      </c>
      <c r="C41" s="16" t="str">
        <f>VLOOKUP(B41:B56,X:Z,3,FALSE)</f>
        <v>男</v>
      </c>
      <c r="D41" s="16">
        <f>VLOOKUP(B41:B56,X:Y,2,FALSE)</f>
        <v>54</v>
      </c>
      <c r="E41" s="18"/>
      <c r="F41" s="17" t="e">
        <v>#DIV/0!</v>
      </c>
      <c r="G41" s="17" t="e">
        <f t="shared" si="9"/>
        <v>#DIV/0!</v>
      </c>
      <c r="H41" s="20"/>
      <c r="I41" s="20"/>
      <c r="J41" s="17" t="e">
        <f t="shared" si="10"/>
        <v>#DIV/0!</v>
      </c>
      <c r="K41" s="14"/>
      <c r="L41" s="7"/>
      <c r="M41" s="7"/>
      <c r="N41" s="7"/>
      <c r="O41" s="7"/>
      <c r="P41" s="7"/>
      <c r="Q41" s="53"/>
      <c r="R41" s="97"/>
      <c r="S41" s="55"/>
      <c r="X41" s="13" t="s">
        <v>88</v>
      </c>
      <c r="Y41" s="2">
        <v>55</v>
      </c>
      <c r="Z41" s="2" t="s">
        <v>30</v>
      </c>
    </row>
    <row r="42" spans="1:40" s="2" customFormat="1" ht="28.2" hidden="1" customHeight="1" x14ac:dyDescent="0.25">
      <c r="A42" s="14">
        <v>15</v>
      </c>
      <c r="B42" s="65" t="s">
        <v>89</v>
      </c>
      <c r="C42" s="16" t="str">
        <f>VLOOKUP(B42:B57,X:Z,3,FALSE)</f>
        <v>男</v>
      </c>
      <c r="D42" s="16">
        <f>VLOOKUP(B42:B57,X:Y,2,FALSE)</f>
        <v>50</v>
      </c>
      <c r="E42" s="18"/>
      <c r="F42" s="17" t="e">
        <v>#DIV/0!</v>
      </c>
      <c r="G42" s="17" t="e">
        <f t="shared" si="9"/>
        <v>#DIV/0!</v>
      </c>
      <c r="H42" s="20"/>
      <c r="I42" s="20"/>
      <c r="J42" s="17" t="e">
        <f t="shared" si="10"/>
        <v>#DIV/0!</v>
      </c>
      <c r="K42" s="14"/>
      <c r="L42" s="7"/>
      <c r="M42" s="7"/>
      <c r="N42" s="7"/>
      <c r="O42" s="7"/>
      <c r="P42" s="7"/>
      <c r="Q42" s="53"/>
      <c r="R42" s="97"/>
      <c r="S42" s="55"/>
      <c r="X42" s="13"/>
    </row>
    <row r="43" spans="1:40" s="2" customFormat="1" ht="28.2" hidden="1" customHeight="1" x14ac:dyDescent="0.25">
      <c r="A43" s="14"/>
      <c r="B43" s="65"/>
      <c r="C43" s="16"/>
      <c r="D43" s="16"/>
      <c r="E43" s="18"/>
      <c r="F43" s="17" t="e">
        <v>#DIV/0!</v>
      </c>
      <c r="G43" s="17" t="e">
        <f t="shared" si="9"/>
        <v>#DIV/0!</v>
      </c>
      <c r="H43" s="20"/>
      <c r="I43" s="20"/>
      <c r="J43" s="17" t="e">
        <f t="shared" si="10"/>
        <v>#DIV/0!</v>
      </c>
      <c r="K43" s="14"/>
      <c r="L43" s="7"/>
      <c r="M43" s="7"/>
      <c r="N43" s="7"/>
      <c r="O43" s="7"/>
      <c r="P43" s="7"/>
      <c r="Q43" s="53"/>
      <c r="R43" s="97"/>
      <c r="S43" s="55"/>
      <c r="X43" s="13"/>
    </row>
    <row r="44" spans="1:40" s="2" customFormat="1" ht="28.2" hidden="1" customHeight="1" x14ac:dyDescent="0.25">
      <c r="A44" s="14"/>
      <c r="B44" s="65"/>
      <c r="C44" s="16"/>
      <c r="D44" s="16"/>
      <c r="E44" s="18"/>
      <c r="F44" s="17" t="e">
        <v>#DIV/0!</v>
      </c>
      <c r="G44" s="17" t="e">
        <f t="shared" si="9"/>
        <v>#DIV/0!</v>
      </c>
      <c r="H44" s="20"/>
      <c r="I44" s="20"/>
      <c r="J44" s="17" t="e">
        <f t="shared" si="10"/>
        <v>#DIV/0!</v>
      </c>
      <c r="K44" s="14"/>
      <c r="L44" s="7"/>
      <c r="M44" s="7"/>
      <c r="N44" s="7"/>
      <c r="O44" s="7"/>
      <c r="P44" s="7"/>
      <c r="Q44" s="53"/>
      <c r="R44" s="97"/>
      <c r="S44" s="55"/>
      <c r="X44" s="13" t="s">
        <v>90</v>
      </c>
      <c r="Y44" s="2">
        <v>54</v>
      </c>
      <c r="Z44" s="2" t="s">
        <v>42</v>
      </c>
    </row>
    <row r="45" spans="1:40" s="2" customFormat="1" ht="28.2" hidden="1" customHeight="1" x14ac:dyDescent="0.25">
      <c r="A45" s="14"/>
      <c r="B45" s="14"/>
      <c r="C45" s="13"/>
      <c r="D45" s="13"/>
      <c r="E45" s="13"/>
      <c r="F45" s="17" t="e">
        <v>#DIV/0!</v>
      </c>
      <c r="G45" s="17" t="e">
        <f t="shared" si="9"/>
        <v>#DIV/0!</v>
      </c>
      <c r="H45" s="20"/>
      <c r="I45" s="20"/>
      <c r="J45" s="17" t="e">
        <f t="shared" si="10"/>
        <v>#DIV/0!</v>
      </c>
      <c r="K45" s="14"/>
      <c r="L45" s="14"/>
      <c r="M45" s="7"/>
      <c r="N45" s="7"/>
      <c r="O45" s="7"/>
      <c r="P45" s="7"/>
      <c r="Q45" s="53"/>
      <c r="R45" s="97"/>
      <c r="S45" s="55"/>
      <c r="X45" s="13" t="s">
        <v>91</v>
      </c>
      <c r="Y45" s="2">
        <v>54</v>
      </c>
      <c r="Z45" s="2" t="s">
        <v>30</v>
      </c>
    </row>
    <row r="46" spans="1:40" ht="28.2" customHeight="1" x14ac:dyDescent="0.25">
      <c r="A46" s="111" t="s">
        <v>92</v>
      </c>
      <c r="B46" s="112"/>
      <c r="C46" s="112"/>
      <c r="D46" s="112"/>
      <c r="E46" s="112"/>
      <c r="F46" s="112"/>
      <c r="G46" s="112"/>
      <c r="H46" s="112"/>
      <c r="I46" s="112"/>
      <c r="J46" s="113"/>
      <c r="K46" s="7"/>
      <c r="L46" s="7"/>
      <c r="M46" s="7"/>
      <c r="N46" s="7"/>
      <c r="O46" s="7"/>
      <c r="P46" s="7"/>
      <c r="Q46" s="53"/>
      <c r="S46" s="55"/>
      <c r="X46" s="58" t="s">
        <v>93</v>
      </c>
      <c r="Y46" s="66">
        <v>54</v>
      </c>
      <c r="Z46" s="66" t="s">
        <v>30</v>
      </c>
    </row>
    <row r="47" spans="1:40" ht="28.2" customHeight="1" x14ac:dyDescent="0.25">
      <c r="A47" s="14" t="s">
        <v>6</v>
      </c>
      <c r="B47" s="14" t="s">
        <v>7</v>
      </c>
      <c r="C47" s="80" t="s">
        <v>19</v>
      </c>
      <c r="D47" s="80" t="s">
        <v>20</v>
      </c>
      <c r="E47" s="13" t="s">
        <v>8</v>
      </c>
      <c r="F47" s="8" t="s">
        <v>21</v>
      </c>
      <c r="G47" s="91" t="s">
        <v>22</v>
      </c>
      <c r="H47" s="11" t="s">
        <v>23</v>
      </c>
      <c r="I47" s="91" t="s">
        <v>24</v>
      </c>
      <c r="J47" s="80" t="s">
        <v>25</v>
      </c>
      <c r="K47" s="7"/>
      <c r="L47" s="43"/>
      <c r="M47" s="43"/>
      <c r="N47" s="39"/>
      <c r="O47" s="43"/>
      <c r="P47" s="39"/>
      <c r="Q47" s="53"/>
      <c r="S47" s="55"/>
      <c r="X47" s="2" t="s">
        <v>94</v>
      </c>
      <c r="Y47" s="2">
        <v>54</v>
      </c>
      <c r="Z47" s="2" t="s">
        <v>30</v>
      </c>
    </row>
    <row r="48" spans="1:40" ht="22.8" customHeight="1" x14ac:dyDescent="0.25">
      <c r="A48" s="14">
        <v>1</v>
      </c>
      <c r="B48" s="14" t="s">
        <v>100</v>
      </c>
      <c r="C48" s="23"/>
      <c r="D48" s="23"/>
      <c r="E48" s="13">
        <v>122</v>
      </c>
      <c r="F48" s="17">
        <v>9.5563333333333347</v>
      </c>
      <c r="G48" s="17">
        <f t="shared" ref="G48:G53" si="11">SUM(E48:F48)</f>
        <v>131.55633333333333</v>
      </c>
      <c r="H48" s="20">
        <v>19.400000000000002</v>
      </c>
      <c r="I48" s="20">
        <v>19.133333333333336</v>
      </c>
      <c r="J48" s="17">
        <f t="shared" ref="J48:J53" si="12">SUM(G48:I48)</f>
        <v>170.08966666666666</v>
      </c>
      <c r="K48" s="74">
        <v>0.87849999999999995</v>
      </c>
      <c r="L48" s="74">
        <v>0.9355</v>
      </c>
      <c r="M48" s="74">
        <v>0.95599999999999996</v>
      </c>
      <c r="N48" s="74">
        <v>0.96850000000000003</v>
      </c>
      <c r="O48" s="74">
        <v>0.98850000000000005</v>
      </c>
      <c r="P48" s="74">
        <v>0.98650000000000004</v>
      </c>
      <c r="Q48" s="53">
        <f t="shared" ref="Q48:Q60" si="13">AVERAGE(K48:P48)</f>
        <v>0.95225000000000015</v>
      </c>
      <c r="R48" s="99">
        <v>0.95225000000000015</v>
      </c>
      <c r="S48" s="55">
        <f t="shared" si="1"/>
        <v>9.5225000000000009</v>
      </c>
      <c r="X48" s="2" t="s">
        <v>62</v>
      </c>
      <c r="Y48" s="2">
        <v>54</v>
      </c>
      <c r="Z48" s="2" t="s">
        <v>30</v>
      </c>
      <c r="AB48" s="7" t="s">
        <v>96</v>
      </c>
      <c r="AC48" s="7"/>
      <c r="AD48" s="67">
        <v>1</v>
      </c>
      <c r="AE48" s="67">
        <v>1</v>
      </c>
      <c r="AF48" s="68">
        <v>0.98150000000000004</v>
      </c>
      <c r="AG48" s="17">
        <f>VLOOKUP(B48:B53,AI48:AJ53,2,FALSE)</f>
        <v>19.133333333333336</v>
      </c>
      <c r="AI48" t="s">
        <v>95</v>
      </c>
      <c r="AJ48" s="17">
        <v>18.766666666666666</v>
      </c>
    </row>
    <row r="49" spans="1:36" ht="22.8" customHeight="1" x14ac:dyDescent="0.25">
      <c r="A49" s="14">
        <v>2</v>
      </c>
      <c r="B49" s="14" t="s">
        <v>106</v>
      </c>
      <c r="C49" s="23"/>
      <c r="D49" s="23"/>
      <c r="E49" s="13">
        <v>119</v>
      </c>
      <c r="F49" s="17">
        <v>9.2565000000000008</v>
      </c>
      <c r="G49" s="17">
        <f t="shared" si="11"/>
        <v>128.25649999999999</v>
      </c>
      <c r="H49" s="20">
        <v>19.466666666666669</v>
      </c>
      <c r="I49" s="20">
        <v>19.133333333333336</v>
      </c>
      <c r="J49" s="17">
        <f t="shared" si="12"/>
        <v>166.85649999999998</v>
      </c>
      <c r="K49" s="38">
        <f>VLOOKUP(B48:B53,AB48:AF60,2,FALSE)</f>
        <v>0.81740000000000002</v>
      </c>
      <c r="L49" s="39">
        <f>VLOOKUP(B48:B53,AB48:AF60,3,FALSE)</f>
        <v>0.96530000000000005</v>
      </c>
      <c r="M49" s="39">
        <f>VLOOKUP(B48:B53,AB48:AF60,4,FALSE)</f>
        <v>0</v>
      </c>
      <c r="N49" s="39">
        <f>VLOOKUP(B48:B53,AB48:AF60,5,FALSE)</f>
        <v>0</v>
      </c>
      <c r="O49" s="33">
        <v>0.97089999999999999</v>
      </c>
      <c r="P49" s="33">
        <v>0.94230000000000003</v>
      </c>
      <c r="Q49" s="53">
        <f t="shared" si="13"/>
        <v>0.61598333333333333</v>
      </c>
      <c r="R49" s="99">
        <v>0.96258743836419403</v>
      </c>
      <c r="S49" s="55">
        <f t="shared" si="1"/>
        <v>9.6258743836419409</v>
      </c>
      <c r="X49" s="2" t="s">
        <v>98</v>
      </c>
      <c r="Y49" s="2">
        <v>54</v>
      </c>
      <c r="Z49" s="2" t="s">
        <v>30</v>
      </c>
      <c r="AB49" s="7" t="s">
        <v>99</v>
      </c>
      <c r="AC49" s="7"/>
      <c r="AD49" s="68">
        <v>0.95689000000000002</v>
      </c>
      <c r="AE49" s="68">
        <v>0.96679999999999999</v>
      </c>
      <c r="AF49" s="68">
        <v>0.95609999999999995</v>
      </c>
      <c r="AG49" s="17">
        <f>VLOOKUP(B48:B53,AI48:AJ53,2,FALSE)</f>
        <v>19.133333333333336</v>
      </c>
      <c r="AI49" t="s">
        <v>97</v>
      </c>
      <c r="AJ49" s="17">
        <v>18.8</v>
      </c>
    </row>
    <row r="50" spans="1:36" ht="22.8" customHeight="1" x14ac:dyDescent="0.25">
      <c r="A50" s="14">
        <v>3</v>
      </c>
      <c r="B50" s="14" t="s">
        <v>103</v>
      </c>
      <c r="C50" s="23"/>
      <c r="D50" s="23"/>
      <c r="E50" s="18">
        <v>105.5</v>
      </c>
      <c r="F50" s="17">
        <v>9.1883333333333326</v>
      </c>
      <c r="G50" s="17">
        <f t="shared" si="11"/>
        <v>114.68833333333333</v>
      </c>
      <c r="H50" s="20">
        <v>19.133333333333336</v>
      </c>
      <c r="I50" s="20">
        <v>18.966666666666665</v>
      </c>
      <c r="J50" s="17">
        <f t="shared" si="12"/>
        <v>152.78833333333333</v>
      </c>
      <c r="K50" s="38">
        <v>0.93510000000000004</v>
      </c>
      <c r="L50" s="38">
        <v>0.98629999999999995</v>
      </c>
      <c r="M50" s="74">
        <v>0.95550000000000002</v>
      </c>
      <c r="N50" s="38">
        <v>0.96750000000000003</v>
      </c>
      <c r="O50" s="33">
        <v>0.97850000000000004</v>
      </c>
      <c r="P50" s="33">
        <v>0.91090000000000004</v>
      </c>
      <c r="Q50" s="53">
        <f t="shared" si="13"/>
        <v>0.95563333333333345</v>
      </c>
      <c r="R50" s="99">
        <v>0.95563333333333345</v>
      </c>
      <c r="S50" s="55">
        <f t="shared" si="1"/>
        <v>9.5563333333333347</v>
      </c>
      <c r="X50" s="2" t="s">
        <v>101</v>
      </c>
      <c r="Y50" s="2">
        <v>54</v>
      </c>
      <c r="Z50" s="2" t="s">
        <v>30</v>
      </c>
      <c r="AB50" s="7" t="s">
        <v>102</v>
      </c>
      <c r="AC50" s="38">
        <v>0.98950000000000005</v>
      </c>
      <c r="AD50" s="38">
        <v>0.98960000000000004</v>
      </c>
      <c r="AE50" s="69">
        <v>0.95099999999999996</v>
      </c>
      <c r="AF50" s="38">
        <v>0.96120000000000005</v>
      </c>
      <c r="AG50" s="17">
        <f>VLOOKUP(B48:B53,AI48:AJ53,2,FALSE)</f>
        <v>18.966666666666665</v>
      </c>
      <c r="AI50" t="s">
        <v>100</v>
      </c>
      <c r="AJ50" s="17">
        <v>19.133333333333336</v>
      </c>
    </row>
    <row r="51" spans="1:36" ht="22.8" customHeight="1" x14ac:dyDescent="0.25">
      <c r="A51" s="14">
        <v>4</v>
      </c>
      <c r="B51" s="14" t="s">
        <v>109</v>
      </c>
      <c r="C51" s="23"/>
      <c r="D51" s="23"/>
      <c r="E51" s="18">
        <v>103</v>
      </c>
      <c r="F51" s="17">
        <v>9.7316666666666656</v>
      </c>
      <c r="G51" s="17">
        <f t="shared" si="11"/>
        <v>112.73166666666667</v>
      </c>
      <c r="H51" s="20">
        <v>19.266666666666666</v>
      </c>
      <c r="I51" s="20">
        <v>18.900000000000002</v>
      </c>
      <c r="J51" s="17">
        <f t="shared" si="12"/>
        <v>150.89833333333334</v>
      </c>
      <c r="K51" s="74">
        <v>0.78710000000000002</v>
      </c>
      <c r="L51" s="74" t="e">
        <f>VLOOKUP(B48:B53,AB48:AF60,3,FALSE)</f>
        <v>#N/A</v>
      </c>
      <c r="M51" s="74" t="e">
        <f>VLOOKUP(B48:B53,AB48:AF60,4,FALSE)</f>
        <v>#N/A</v>
      </c>
      <c r="N51" s="74" t="e">
        <f>VLOOKUP(B48:B53,AB48:AF60,5,FALSE)</f>
        <v>#N/A</v>
      </c>
      <c r="O51" s="74">
        <v>0.96850000000000003</v>
      </c>
      <c r="P51" s="74">
        <v>0.97799999999999998</v>
      </c>
      <c r="Q51" s="53" t="e">
        <f t="shared" si="13"/>
        <v>#N/A</v>
      </c>
      <c r="R51" s="99">
        <v>0.91883333333333328</v>
      </c>
      <c r="S51" s="55">
        <f t="shared" si="1"/>
        <v>9.1883333333333326</v>
      </c>
      <c r="X51" s="2" t="s">
        <v>104</v>
      </c>
      <c r="Y51" s="2">
        <v>54</v>
      </c>
      <c r="Z51" s="2" t="s">
        <v>42</v>
      </c>
      <c r="AB51" s="7" t="s">
        <v>105</v>
      </c>
      <c r="AC51" s="7"/>
      <c r="AD51" s="68">
        <v>0.86260000000000003</v>
      </c>
      <c r="AE51" s="68">
        <v>0.9345</v>
      </c>
      <c r="AF51" s="68">
        <v>0.80859999999999999</v>
      </c>
      <c r="AG51" s="17">
        <f>VLOOKUP(B48:B53,AI48:AJ53,2,FALSE)</f>
        <v>18.900000000000002</v>
      </c>
      <c r="AI51" t="s">
        <v>103</v>
      </c>
      <c r="AJ51" s="17">
        <v>18.966666666666665</v>
      </c>
    </row>
    <row r="52" spans="1:36" ht="22.8" customHeight="1" x14ac:dyDescent="0.25">
      <c r="A52" s="14">
        <v>5</v>
      </c>
      <c r="B52" s="14" t="s">
        <v>95</v>
      </c>
      <c r="C52" s="23"/>
      <c r="D52" s="23"/>
      <c r="E52" s="13">
        <v>101.5</v>
      </c>
      <c r="F52" s="17">
        <v>9.5225000000000009</v>
      </c>
      <c r="G52" s="17">
        <f t="shared" si="11"/>
        <v>111.02250000000001</v>
      </c>
      <c r="H52" s="20">
        <v>19.733333333333334</v>
      </c>
      <c r="I52" s="20">
        <v>18.766666666666666</v>
      </c>
      <c r="J52" s="17">
        <f t="shared" si="12"/>
        <v>149.52249999999998</v>
      </c>
      <c r="K52" s="38" t="e">
        <f>VLOOKUP(B48:B53,AB48:AF60,2,FALSE)</f>
        <v>#N/A</v>
      </c>
      <c r="L52" s="38" t="e">
        <f>VLOOKUP(B48:B53,AB48:AF60,3,FALSE)</f>
        <v>#N/A</v>
      </c>
      <c r="M52" s="74">
        <v>0.97650000000000003</v>
      </c>
      <c r="N52" s="38">
        <v>0.96550000000000002</v>
      </c>
      <c r="O52" s="33">
        <v>0.92679999999999996</v>
      </c>
      <c r="P52" s="33">
        <v>0.90239999999999998</v>
      </c>
      <c r="Q52" s="53" t="e">
        <f t="shared" si="13"/>
        <v>#N/A</v>
      </c>
      <c r="R52" s="99">
        <v>0.92565000000000008</v>
      </c>
      <c r="S52" s="55">
        <f t="shared" si="1"/>
        <v>9.2565000000000008</v>
      </c>
      <c r="X52" s="2" t="s">
        <v>107</v>
      </c>
      <c r="Y52" s="2">
        <v>54</v>
      </c>
      <c r="Z52" s="2" t="s">
        <v>30</v>
      </c>
      <c r="AB52" s="7" t="s">
        <v>108</v>
      </c>
      <c r="AC52" s="38">
        <v>0.91300000000000003</v>
      </c>
      <c r="AD52" s="38">
        <v>0.9375</v>
      </c>
      <c r="AE52" s="39">
        <v>0.92</v>
      </c>
      <c r="AF52" s="38">
        <v>0.86409999999999998</v>
      </c>
      <c r="AG52" s="17">
        <f>VLOOKUP(B48:B53,AI48:AJ53,2,FALSE)</f>
        <v>18.766666666666666</v>
      </c>
      <c r="AI52" t="s">
        <v>106</v>
      </c>
      <c r="AJ52" s="17">
        <v>19.133333333333336</v>
      </c>
    </row>
    <row r="53" spans="1:36" ht="22.8" customHeight="1" x14ac:dyDescent="0.25">
      <c r="A53" s="14">
        <v>6</v>
      </c>
      <c r="B53" s="14" t="s">
        <v>97</v>
      </c>
      <c r="C53" s="23"/>
      <c r="D53" s="23"/>
      <c r="E53" s="13">
        <v>100</v>
      </c>
      <c r="F53" s="17">
        <v>9.6258743836419409</v>
      </c>
      <c r="G53" s="17">
        <f t="shared" si="11"/>
        <v>109.62587438364194</v>
      </c>
      <c r="H53" s="20">
        <v>19.266666666666666</v>
      </c>
      <c r="I53" s="20">
        <v>18.8</v>
      </c>
      <c r="J53" s="17">
        <f t="shared" si="12"/>
        <v>147.69254105030862</v>
      </c>
      <c r="K53" s="38">
        <v>0.9556</v>
      </c>
      <c r="L53" s="38">
        <v>0.95789999999999997</v>
      </c>
      <c r="M53" s="74">
        <v>0.97850000000000004</v>
      </c>
      <c r="N53" s="38">
        <v>0.98499999999999999</v>
      </c>
      <c r="O53" s="74">
        <v>0.98550000000000004</v>
      </c>
      <c r="P53" s="38">
        <v>0.97650000000000003</v>
      </c>
      <c r="Q53" s="53">
        <f t="shared" si="13"/>
        <v>0.97316666666666662</v>
      </c>
      <c r="R53" s="99">
        <v>0.97316666666666662</v>
      </c>
      <c r="S53" s="55">
        <f t="shared" si="1"/>
        <v>9.7316666666666656</v>
      </c>
      <c r="X53" s="2" t="s">
        <v>110</v>
      </c>
      <c r="Y53" s="2">
        <v>54</v>
      </c>
      <c r="Z53" s="2" t="s">
        <v>30</v>
      </c>
      <c r="AB53" s="7" t="s">
        <v>111</v>
      </c>
      <c r="AC53" s="38">
        <v>0.98919999999999997</v>
      </c>
      <c r="AD53" s="38">
        <v>0.98919999999999997</v>
      </c>
      <c r="AE53" s="39">
        <v>0.94440000000000002</v>
      </c>
      <c r="AF53" s="38">
        <v>0.94669999999999999</v>
      </c>
      <c r="AG53" s="17">
        <f>VLOOKUP(B48:B53,AI48:AJ53,2,FALSE)</f>
        <v>18.8</v>
      </c>
      <c r="AI53" t="s">
        <v>109</v>
      </c>
      <c r="AJ53" s="17">
        <v>18.900000000000002</v>
      </c>
    </row>
    <row r="54" spans="1:36" ht="28.2" hidden="1" customHeight="1" x14ac:dyDescent="0.25">
      <c r="A54" s="14">
        <v>7</v>
      </c>
      <c r="B54" s="14"/>
      <c r="C54" s="23"/>
      <c r="D54" s="23"/>
      <c r="E54" s="18"/>
      <c r="F54" s="17"/>
      <c r="G54" s="17"/>
      <c r="H54" s="20"/>
      <c r="I54" s="20"/>
      <c r="J54" s="17"/>
      <c r="K54" s="7"/>
      <c r="L54" s="39"/>
      <c r="M54" s="39"/>
      <c r="N54" s="39"/>
      <c r="O54" s="39"/>
      <c r="P54" s="39"/>
      <c r="Q54" s="53" t="e">
        <f t="shared" si="13"/>
        <v>#DIV/0!</v>
      </c>
      <c r="R54" s="99" t="e">
        <v>#DIV/0!</v>
      </c>
      <c r="S54" s="55" t="e">
        <f t="shared" si="1"/>
        <v>#DIV/0!</v>
      </c>
      <c r="X54" s="2" t="s">
        <v>112</v>
      </c>
      <c r="Y54" s="2">
        <v>53</v>
      </c>
      <c r="Z54" s="2" t="s">
        <v>30</v>
      </c>
      <c r="AB54" s="7" t="s">
        <v>113</v>
      </c>
      <c r="AC54" s="7"/>
      <c r="AD54" s="68">
        <v>0.82679999999999998</v>
      </c>
      <c r="AE54" s="68">
        <v>0.96499999999999997</v>
      </c>
      <c r="AF54" s="68">
        <v>0.98919999999999997</v>
      </c>
    </row>
    <row r="55" spans="1:36" ht="28.2" hidden="1" customHeight="1" x14ac:dyDescent="0.25">
      <c r="A55" s="14">
        <v>8</v>
      </c>
      <c r="B55" s="14"/>
      <c r="C55" s="23"/>
      <c r="D55" s="23"/>
      <c r="E55" s="18"/>
      <c r="F55" s="17"/>
      <c r="G55" s="17"/>
      <c r="H55" s="20"/>
      <c r="I55" s="20"/>
      <c r="J55" s="17"/>
      <c r="K55" s="38"/>
      <c r="L55" s="38"/>
      <c r="M55" s="39"/>
      <c r="N55" s="38"/>
      <c r="O55" s="39"/>
      <c r="P55" s="38"/>
      <c r="Q55" s="53" t="e">
        <f t="shared" si="13"/>
        <v>#DIV/0!</v>
      </c>
      <c r="R55" s="99" t="e">
        <v>#DIV/0!</v>
      </c>
      <c r="S55" s="55" t="e">
        <f t="shared" si="1"/>
        <v>#DIV/0!</v>
      </c>
      <c r="X55" s="2" t="s">
        <v>39</v>
      </c>
      <c r="Y55" s="2">
        <v>53</v>
      </c>
      <c r="Z55" s="2" t="s">
        <v>30</v>
      </c>
      <c r="AB55" s="7" t="s">
        <v>114</v>
      </c>
      <c r="AC55" s="38">
        <v>0.88</v>
      </c>
      <c r="AD55" s="38">
        <v>0.97960000000000003</v>
      </c>
      <c r="AE55" s="39">
        <v>0.91110000000000002</v>
      </c>
      <c r="AF55" s="38">
        <v>1</v>
      </c>
    </row>
    <row r="56" spans="1:36" ht="28.2" hidden="1" customHeight="1" x14ac:dyDescent="0.25">
      <c r="A56" s="14">
        <v>9</v>
      </c>
      <c r="B56" s="14"/>
      <c r="C56" s="23"/>
      <c r="D56" s="23"/>
      <c r="E56" s="18"/>
      <c r="F56" s="17"/>
      <c r="G56" s="17"/>
      <c r="H56" s="20"/>
      <c r="I56" s="20"/>
      <c r="J56" s="17"/>
      <c r="K56" s="7"/>
      <c r="L56" s="39"/>
      <c r="M56" s="39"/>
      <c r="N56" s="39"/>
      <c r="O56" s="39"/>
      <c r="P56" s="39"/>
      <c r="Q56" s="53" t="e">
        <f t="shared" si="13"/>
        <v>#DIV/0!</v>
      </c>
      <c r="R56" s="99" t="e">
        <v>#DIV/0!</v>
      </c>
      <c r="S56" s="55" t="e">
        <f t="shared" si="1"/>
        <v>#DIV/0!</v>
      </c>
      <c r="X56" s="2" t="s">
        <v>50</v>
      </c>
      <c r="Y56" s="2">
        <v>53</v>
      </c>
      <c r="Z56" s="2" t="s">
        <v>30</v>
      </c>
      <c r="AB56" s="7" t="s">
        <v>115</v>
      </c>
      <c r="AC56" s="7"/>
      <c r="AD56" s="68">
        <v>0.97199999999999998</v>
      </c>
      <c r="AE56" s="68">
        <v>0.98850000000000005</v>
      </c>
      <c r="AF56" s="68">
        <v>0.96050000000000002</v>
      </c>
    </row>
    <row r="57" spans="1:36" s="4" customFormat="1" ht="28.2" hidden="1" customHeight="1" x14ac:dyDescent="0.25">
      <c r="A57" s="14">
        <v>10</v>
      </c>
      <c r="B57" s="14"/>
      <c r="C57" s="23"/>
      <c r="D57" s="23"/>
      <c r="E57" s="13"/>
      <c r="F57" s="17"/>
      <c r="G57" s="17"/>
      <c r="H57" s="20"/>
      <c r="I57" s="20"/>
      <c r="J57" s="17"/>
      <c r="K57" s="44"/>
      <c r="L57" s="44"/>
      <c r="M57" s="14"/>
      <c r="N57" s="14"/>
      <c r="O57" s="14"/>
      <c r="P57" s="14"/>
      <c r="Q57" s="54" t="e">
        <f t="shared" si="13"/>
        <v>#DIV/0!</v>
      </c>
      <c r="R57" s="100" t="e">
        <v>#DIV/0!</v>
      </c>
      <c r="S57" s="55" t="e">
        <f t="shared" si="1"/>
        <v>#DIV/0!</v>
      </c>
      <c r="X57" s="3" t="s">
        <v>116</v>
      </c>
      <c r="Y57" s="3">
        <v>53</v>
      </c>
      <c r="Z57" s="3" t="s">
        <v>42</v>
      </c>
      <c r="AB57" s="14" t="s">
        <v>106</v>
      </c>
      <c r="AC57" s="70">
        <v>0.81740000000000002</v>
      </c>
      <c r="AD57" s="70">
        <v>0.96530000000000005</v>
      </c>
      <c r="AE57" s="14"/>
      <c r="AF57" s="14"/>
    </row>
    <row r="58" spans="1:36" ht="28.2" hidden="1" customHeight="1" x14ac:dyDescent="0.25">
      <c r="A58" s="14">
        <v>11</v>
      </c>
      <c r="B58" s="14"/>
      <c r="C58" s="23"/>
      <c r="D58" s="23"/>
      <c r="E58" s="13"/>
      <c r="F58" s="17"/>
      <c r="G58" s="17"/>
      <c r="H58" s="20"/>
      <c r="I58" s="20"/>
      <c r="J58" s="17"/>
      <c r="K58" s="7"/>
      <c r="L58" s="39"/>
      <c r="M58" s="39"/>
      <c r="N58" s="39"/>
      <c r="O58" s="39"/>
      <c r="P58" s="39"/>
      <c r="Q58" s="53" t="e">
        <f t="shared" si="13"/>
        <v>#DIV/0!</v>
      </c>
      <c r="R58" s="99" t="e">
        <v>#DIV/0!</v>
      </c>
      <c r="S58" s="55" t="e">
        <f t="shared" si="1"/>
        <v>#DIV/0!</v>
      </c>
      <c r="X58" s="2" t="s">
        <v>117</v>
      </c>
      <c r="Y58" s="2">
        <v>53</v>
      </c>
      <c r="Z58" s="2" t="s">
        <v>42</v>
      </c>
      <c r="AB58" s="7" t="s">
        <v>103</v>
      </c>
      <c r="AC58" s="7"/>
      <c r="AD58" s="68">
        <v>0.84199999999999997</v>
      </c>
      <c r="AE58" s="68">
        <v>0.96830000000000005</v>
      </c>
      <c r="AF58" s="68">
        <v>0.96909999999999996</v>
      </c>
    </row>
    <row r="59" spans="1:36" ht="28.2" hidden="1" customHeight="1" x14ac:dyDescent="0.25">
      <c r="A59" s="14">
        <v>12</v>
      </c>
      <c r="B59" s="14"/>
      <c r="C59" s="23"/>
      <c r="D59" s="23"/>
      <c r="E59" s="18"/>
      <c r="F59" s="17"/>
      <c r="G59" s="17"/>
      <c r="H59" s="20"/>
      <c r="I59" s="20"/>
      <c r="J59" s="17"/>
      <c r="K59" s="7"/>
      <c r="L59" s="39"/>
      <c r="M59" s="39"/>
      <c r="N59" s="39"/>
      <c r="O59" s="39"/>
      <c r="P59" s="39"/>
      <c r="Q59" s="53" t="e">
        <f t="shared" si="13"/>
        <v>#DIV/0!</v>
      </c>
      <c r="R59" s="99" t="e">
        <v>#DIV/0!</v>
      </c>
      <c r="S59" s="55" t="e">
        <f t="shared" si="1"/>
        <v>#DIV/0!</v>
      </c>
      <c r="X59" s="2" t="s">
        <v>118</v>
      </c>
      <c r="Y59" s="2">
        <v>53</v>
      </c>
      <c r="Z59" s="2" t="s">
        <v>42</v>
      </c>
      <c r="AB59" s="7" t="s">
        <v>119</v>
      </c>
      <c r="AC59" s="7"/>
      <c r="AD59" s="68">
        <v>0.98680000000000001</v>
      </c>
      <c r="AE59" s="68">
        <v>0.97509999999999997</v>
      </c>
      <c r="AF59" s="68">
        <v>0.94830000000000003</v>
      </c>
    </row>
    <row r="60" spans="1:36" ht="28.2" hidden="1" customHeight="1" x14ac:dyDescent="0.25">
      <c r="A60" s="14">
        <v>13</v>
      </c>
      <c r="B60" s="14"/>
      <c r="C60" s="23"/>
      <c r="D60" s="23"/>
      <c r="E60" s="18"/>
      <c r="F60" s="17"/>
      <c r="G60" s="17"/>
      <c r="H60" s="20"/>
      <c r="I60" s="20"/>
      <c r="J60" s="17"/>
      <c r="K60" s="38"/>
      <c r="L60" s="38"/>
      <c r="M60" s="45"/>
      <c r="N60" s="38"/>
      <c r="O60" s="45"/>
      <c r="P60" s="38"/>
      <c r="Q60" s="53" t="e">
        <f t="shared" si="13"/>
        <v>#DIV/0!</v>
      </c>
      <c r="R60" s="99" t="e">
        <v>#DIV/0!</v>
      </c>
      <c r="S60" s="55" t="e">
        <f t="shared" si="1"/>
        <v>#DIV/0!</v>
      </c>
      <c r="X60" s="2" t="s">
        <v>120</v>
      </c>
      <c r="Y60" s="2">
        <v>53</v>
      </c>
      <c r="Z60" s="2" t="s">
        <v>30</v>
      </c>
      <c r="AB60" s="7" t="s">
        <v>97</v>
      </c>
      <c r="AC60" s="38">
        <v>0.9667</v>
      </c>
      <c r="AD60" s="38">
        <v>0.95289999999999997</v>
      </c>
      <c r="AE60" s="45">
        <f>AD60/AC60</f>
        <v>0.98572463018516598</v>
      </c>
      <c r="AF60" s="38">
        <v>0.95699999999999996</v>
      </c>
    </row>
    <row r="61" spans="1:36" ht="28.2" hidden="1" customHeight="1" x14ac:dyDescent="0.25">
      <c r="A61" s="14">
        <v>14</v>
      </c>
      <c r="B61" s="65" t="s">
        <v>121</v>
      </c>
      <c r="C61" s="16"/>
      <c r="D61" s="16"/>
      <c r="E61" s="18"/>
      <c r="F61" s="17" t="e">
        <v>#DIV/0!</v>
      </c>
      <c r="G61" s="17" t="e">
        <f t="shared" si="9"/>
        <v>#DIV/0!</v>
      </c>
      <c r="H61" s="20"/>
      <c r="I61" s="20"/>
      <c r="J61" s="17" t="e">
        <f t="shared" si="10"/>
        <v>#DIV/0!</v>
      </c>
      <c r="K61" s="7"/>
      <c r="L61" s="7"/>
      <c r="M61" s="7"/>
      <c r="N61" s="7"/>
      <c r="O61" s="7"/>
      <c r="P61" s="7"/>
      <c r="Q61" s="53" t="e">
        <f t="shared" ref="Q61:Q63" si="14">AVERAGE(K61:P61)</f>
        <v>#DIV/0!</v>
      </c>
      <c r="R61" s="99" t="e">
        <v>#DIV/0!</v>
      </c>
      <c r="S61" s="55" t="e">
        <f t="shared" si="1"/>
        <v>#DIV/0!</v>
      </c>
      <c r="X61" s="2" t="s">
        <v>122</v>
      </c>
      <c r="Y61" s="2">
        <v>53</v>
      </c>
      <c r="Z61" s="2" t="s">
        <v>30</v>
      </c>
    </row>
    <row r="62" spans="1:36" ht="28.2" hidden="1" customHeight="1" x14ac:dyDescent="0.25">
      <c r="A62" s="14">
        <v>15</v>
      </c>
      <c r="B62" s="14" t="s">
        <v>123</v>
      </c>
      <c r="C62" s="23"/>
      <c r="D62" s="23"/>
      <c r="E62" s="18"/>
      <c r="F62" s="17">
        <v>9.0451666666666704</v>
      </c>
      <c r="G62" s="17">
        <f t="shared" si="9"/>
        <v>9.0451666666666704</v>
      </c>
      <c r="H62" s="20"/>
      <c r="I62" s="20"/>
      <c r="J62" s="17">
        <f t="shared" si="10"/>
        <v>9.0451666666666704</v>
      </c>
      <c r="K62" s="38">
        <v>0.91749999999999998</v>
      </c>
      <c r="L62" s="38">
        <v>0.95920000000000005</v>
      </c>
      <c r="M62" s="39">
        <v>0.97</v>
      </c>
      <c r="N62" s="38">
        <v>0.91839999999999999</v>
      </c>
      <c r="O62" s="39"/>
      <c r="P62" s="38"/>
      <c r="Q62" s="53">
        <f t="shared" si="14"/>
        <v>0.94127499999999997</v>
      </c>
      <c r="R62" s="99">
        <v>0.94127499999999997</v>
      </c>
      <c r="S62" s="55">
        <f t="shared" si="1"/>
        <v>9.4127499999999991</v>
      </c>
      <c r="X62" s="2" t="s">
        <v>124</v>
      </c>
      <c r="Y62" s="2">
        <v>53</v>
      </c>
      <c r="Z62" s="2" t="s">
        <v>42</v>
      </c>
    </row>
    <row r="63" spans="1:36" ht="28.2" hidden="1" customHeight="1" x14ac:dyDescent="0.25">
      <c r="A63" s="14">
        <v>16</v>
      </c>
      <c r="B63" s="14" t="s">
        <v>125</v>
      </c>
      <c r="C63" s="23"/>
      <c r="D63" s="23"/>
      <c r="E63" s="13"/>
      <c r="F63" s="17">
        <v>8.8420000000000005</v>
      </c>
      <c r="G63" s="17">
        <f t="shared" si="9"/>
        <v>8.8420000000000005</v>
      </c>
      <c r="H63" s="20"/>
      <c r="I63" s="20"/>
      <c r="J63" s="17">
        <f t="shared" si="10"/>
        <v>8.8420000000000005</v>
      </c>
      <c r="K63" s="46" t="s">
        <v>126</v>
      </c>
      <c r="L63" s="46" t="s">
        <v>127</v>
      </c>
      <c r="M63" s="39">
        <v>0.88419999999999999</v>
      </c>
      <c r="N63" s="46" t="s">
        <v>128</v>
      </c>
      <c r="O63" s="39"/>
      <c r="P63" s="46"/>
      <c r="Q63" s="53">
        <f t="shared" si="14"/>
        <v>0.88419999999999999</v>
      </c>
      <c r="R63" s="99">
        <v>0.88419999999999999</v>
      </c>
      <c r="S63" s="55">
        <f t="shared" si="1"/>
        <v>8.8420000000000005</v>
      </c>
      <c r="X63" s="2" t="s">
        <v>129</v>
      </c>
      <c r="Y63" s="2">
        <v>53</v>
      </c>
      <c r="Z63" s="2" t="s">
        <v>30</v>
      </c>
    </row>
    <row r="64" spans="1:36" ht="28.2" hidden="1" customHeight="1" x14ac:dyDescent="0.25">
      <c r="A64" s="92"/>
      <c r="B64" s="92"/>
      <c r="C64" s="3"/>
      <c r="D64" s="3"/>
      <c r="E64" s="3"/>
      <c r="F64" s="17"/>
      <c r="G64" s="17"/>
      <c r="H64" s="20"/>
      <c r="I64" s="20"/>
      <c r="J64" s="17"/>
      <c r="K64" s="7"/>
      <c r="L64" s="7"/>
      <c r="M64" s="7"/>
      <c r="N64" s="7"/>
      <c r="O64" s="7"/>
      <c r="P64" s="7"/>
      <c r="Q64" s="53" t="e">
        <f t="shared" ref="Q64" si="15">AVERAGE(K64:P64)</f>
        <v>#DIV/0!</v>
      </c>
      <c r="R64" s="99" t="e">
        <v>#DIV/0!</v>
      </c>
      <c r="S64" s="55" t="e">
        <f t="shared" si="1"/>
        <v>#DIV/0!</v>
      </c>
      <c r="X64" t="s">
        <v>130</v>
      </c>
      <c r="Y64">
        <v>53</v>
      </c>
      <c r="Z64" t="s">
        <v>30</v>
      </c>
    </row>
    <row r="65" spans="1:36" ht="28.2" customHeight="1" x14ac:dyDescent="0.25">
      <c r="A65" s="111" t="s">
        <v>131</v>
      </c>
      <c r="B65" s="112"/>
      <c r="C65" s="112"/>
      <c r="D65" s="112"/>
      <c r="E65" s="112"/>
      <c r="F65" s="112"/>
      <c r="G65" s="112"/>
      <c r="H65" s="112"/>
      <c r="I65" s="112"/>
      <c r="J65" s="113"/>
      <c r="K65" s="7"/>
      <c r="L65" s="7"/>
      <c r="M65" s="7"/>
      <c r="N65" s="7"/>
      <c r="O65" s="7"/>
      <c r="P65" s="7"/>
      <c r="Q65" s="53"/>
      <c r="S65" s="55"/>
      <c r="X65" t="s">
        <v>52</v>
      </c>
      <c r="Y65">
        <v>52</v>
      </c>
      <c r="Z65" t="s">
        <v>42</v>
      </c>
    </row>
    <row r="66" spans="1:36" ht="28.2" customHeight="1" x14ac:dyDescent="0.25">
      <c r="A66" s="14" t="s">
        <v>6</v>
      </c>
      <c r="B66" s="14" t="s">
        <v>7</v>
      </c>
      <c r="C66" s="80" t="s">
        <v>19</v>
      </c>
      <c r="D66" s="80" t="s">
        <v>20</v>
      </c>
      <c r="E66" s="13" t="s">
        <v>8</v>
      </c>
      <c r="F66" s="8" t="s">
        <v>21</v>
      </c>
      <c r="G66" s="91" t="s">
        <v>22</v>
      </c>
      <c r="H66" s="11" t="s">
        <v>23</v>
      </c>
      <c r="I66" s="91" t="s">
        <v>24</v>
      </c>
      <c r="J66" s="80" t="s">
        <v>25</v>
      </c>
      <c r="K66" s="7"/>
      <c r="L66" s="7"/>
      <c r="M66" s="7"/>
      <c r="N66" s="7"/>
      <c r="O66" s="7"/>
      <c r="P66" s="7"/>
      <c r="Q66" s="53"/>
      <c r="S66" s="55"/>
      <c r="X66" s="2" t="s">
        <v>37</v>
      </c>
      <c r="Y66" s="2">
        <v>52</v>
      </c>
      <c r="Z66" s="2" t="s">
        <v>42</v>
      </c>
    </row>
    <row r="67" spans="1:36" ht="23.4" customHeight="1" x14ac:dyDescent="0.25">
      <c r="A67" s="14">
        <v>1</v>
      </c>
      <c r="B67" s="14" t="s">
        <v>145</v>
      </c>
      <c r="C67" s="23"/>
      <c r="D67" s="23"/>
      <c r="E67" s="23">
        <v>170.5</v>
      </c>
      <c r="F67" s="17">
        <v>9.8946666666666676</v>
      </c>
      <c r="G67" s="17">
        <f t="shared" ref="G67:G75" si="16">SUM(E67:F67)</f>
        <v>180.39466666666667</v>
      </c>
      <c r="H67" s="20">
        <v>19.400000000000002</v>
      </c>
      <c r="I67" s="20">
        <v>19</v>
      </c>
      <c r="J67" s="17">
        <f t="shared" ref="J67:J75" si="17">SUM(G67:I67)</f>
        <v>218.79466666666667</v>
      </c>
      <c r="K67" s="38">
        <v>0.9798</v>
      </c>
      <c r="L67" s="38">
        <v>0.74</v>
      </c>
      <c r="M67" s="38">
        <v>0.89849999999999997</v>
      </c>
      <c r="N67" s="38">
        <v>0.90559999999999996</v>
      </c>
      <c r="O67" s="38">
        <v>0.91249999999999998</v>
      </c>
      <c r="P67" s="38">
        <v>0.92349999999999999</v>
      </c>
      <c r="Q67" s="53">
        <f t="shared" ref="Q67:Q75" si="18">AVERAGE(K67:P67)</f>
        <v>0.89331666666666665</v>
      </c>
      <c r="R67" s="99">
        <v>0.89331666666666665</v>
      </c>
      <c r="S67" s="55">
        <f t="shared" si="1"/>
        <v>8.9331666666666667</v>
      </c>
      <c r="X67" s="2" t="s">
        <v>133</v>
      </c>
      <c r="Y67" s="2">
        <v>52</v>
      </c>
      <c r="Z67" s="2" t="s">
        <v>42</v>
      </c>
      <c r="AB67" s="14" t="s">
        <v>134</v>
      </c>
      <c r="AC67" s="7"/>
      <c r="AD67" s="76">
        <v>0.83409999999999995</v>
      </c>
      <c r="AE67" s="76">
        <v>0.91520000000000001</v>
      </c>
      <c r="AF67" s="62">
        <v>0.90890000000000004</v>
      </c>
      <c r="AG67" s="17">
        <f>VLOOKUP(B67:B75,AI67:AJ75,2,FALSE)</f>
        <v>19</v>
      </c>
      <c r="AI67" t="s">
        <v>132</v>
      </c>
      <c r="AJ67" s="17">
        <v>18.900000000000002</v>
      </c>
    </row>
    <row r="68" spans="1:36" ht="23.4" customHeight="1" x14ac:dyDescent="0.25">
      <c r="A68" s="14">
        <v>2</v>
      </c>
      <c r="B68" s="14" t="s">
        <v>143</v>
      </c>
      <c r="C68" s="23"/>
      <c r="D68" s="23"/>
      <c r="E68" s="23">
        <v>122</v>
      </c>
      <c r="F68" s="17">
        <v>9.6856666666666698</v>
      </c>
      <c r="G68" s="17">
        <f t="shared" si="16"/>
        <v>131.68566666666666</v>
      </c>
      <c r="H68" s="20">
        <v>19.200000000000003</v>
      </c>
      <c r="I68" s="20">
        <v>18.733333333333334</v>
      </c>
      <c r="J68" s="17">
        <f t="shared" si="17"/>
        <v>169.61900000000003</v>
      </c>
      <c r="K68" s="38">
        <v>0.96299999999999997</v>
      </c>
      <c r="L68" s="38">
        <f>VLOOKUP(B67:B75,AB67:AF85,3,FALSE)</f>
        <v>0.98980000000000001</v>
      </c>
      <c r="M68" s="38">
        <f>VLOOKUP(B67:B75,AB67:AF85,4,FALSE)</f>
        <v>0.98060000000000003</v>
      </c>
      <c r="N68" s="38">
        <f>VLOOKUP(B67:B75,AB67:AF85,4,FALSE)</f>
        <v>0.98060000000000003</v>
      </c>
      <c r="O68" s="38">
        <v>0.97650000000000003</v>
      </c>
      <c r="P68" s="38">
        <v>0.97799999999999998</v>
      </c>
      <c r="Q68" s="53">
        <f t="shared" si="18"/>
        <v>0.97808333333333319</v>
      </c>
      <c r="R68" s="99">
        <v>0.97074999999999989</v>
      </c>
      <c r="S68" s="55">
        <f t="shared" ref="S68:S85" si="19">R68*10</f>
        <v>9.7074999999999996</v>
      </c>
      <c r="X68" s="2" t="s">
        <v>136</v>
      </c>
      <c r="Y68" s="2">
        <v>52</v>
      </c>
      <c r="Z68" s="2" t="s">
        <v>42</v>
      </c>
      <c r="AB68" s="14" t="s">
        <v>137</v>
      </c>
      <c r="AC68" s="7"/>
      <c r="AD68" s="76">
        <v>0.95909999999999995</v>
      </c>
      <c r="AE68" s="76">
        <v>0.96509999999999996</v>
      </c>
      <c r="AF68" s="75">
        <v>1</v>
      </c>
      <c r="AG68" s="17">
        <f>VLOOKUP(B67:B75,AI67:AJ75,2,FALSE)</f>
        <v>18.733333333333334</v>
      </c>
      <c r="AI68" t="s">
        <v>135</v>
      </c>
      <c r="AJ68" s="17">
        <v>18.833333333333336</v>
      </c>
    </row>
    <row r="69" spans="1:36" ht="23.4" customHeight="1" x14ac:dyDescent="0.25">
      <c r="A69" s="14">
        <v>3</v>
      </c>
      <c r="B69" s="14" t="s">
        <v>141</v>
      </c>
      <c r="C69" s="23"/>
      <c r="D69" s="23"/>
      <c r="E69" s="23">
        <v>122</v>
      </c>
      <c r="F69" s="17">
        <v>7.8866666666666694</v>
      </c>
      <c r="G69" s="17">
        <f t="shared" si="16"/>
        <v>129.88666666666666</v>
      </c>
      <c r="H69" s="20">
        <v>19.466666666666669</v>
      </c>
      <c r="I69" s="20">
        <v>18.866666666666667</v>
      </c>
      <c r="J69" s="17">
        <f t="shared" si="17"/>
        <v>168.22</v>
      </c>
      <c r="K69" s="38">
        <v>0.97899999999999998</v>
      </c>
      <c r="L69" s="38">
        <f>VLOOKUP(B67:B75,AB67:AF85,3,FALSE)</f>
        <v>0.74490000000000001</v>
      </c>
      <c r="M69" s="38">
        <f>VLOOKUP(B67:B75,AB67:AF85,4,FALSE)</f>
        <v>0.68240000000000001</v>
      </c>
      <c r="N69" s="38">
        <f>VLOOKUP(B67:B75,AB67:AF85,4,FALSE)</f>
        <v>0.68240000000000001</v>
      </c>
      <c r="O69" s="38">
        <v>0.97599999999999998</v>
      </c>
      <c r="P69" s="38">
        <v>0.97750000000000004</v>
      </c>
      <c r="Q69" s="53">
        <f t="shared" si="18"/>
        <v>0.84036666666666671</v>
      </c>
      <c r="R69" s="99">
        <v>0.98350000000000015</v>
      </c>
      <c r="S69" s="55">
        <f t="shared" si="19"/>
        <v>9.8350000000000009</v>
      </c>
      <c r="X69" s="2" t="s">
        <v>139</v>
      </c>
      <c r="Y69" s="2">
        <v>52</v>
      </c>
      <c r="Z69" s="2" t="s">
        <v>42</v>
      </c>
      <c r="AB69" s="14" t="s">
        <v>140</v>
      </c>
      <c r="AC69" s="7"/>
      <c r="AD69" s="76">
        <v>0.76419999999999999</v>
      </c>
      <c r="AE69" s="76">
        <v>0.90680000000000005</v>
      </c>
      <c r="AF69" s="76">
        <v>0.92530000000000001</v>
      </c>
      <c r="AG69" s="17">
        <f>VLOOKUP(B67:B75,AI67:AJ75,2,FALSE)</f>
        <v>18.866666666666667</v>
      </c>
      <c r="AI69" t="s">
        <v>138</v>
      </c>
      <c r="AJ69" s="17">
        <v>18.633333333333336</v>
      </c>
    </row>
    <row r="70" spans="1:36" ht="23.4" customHeight="1" x14ac:dyDescent="0.25">
      <c r="A70" s="14">
        <v>4</v>
      </c>
      <c r="B70" s="14" t="s">
        <v>132</v>
      </c>
      <c r="C70" s="23"/>
      <c r="D70" s="23"/>
      <c r="E70" s="23">
        <v>118.83</v>
      </c>
      <c r="F70" s="17">
        <v>8.9331666666666667</v>
      </c>
      <c r="G70" s="17">
        <f t="shared" si="16"/>
        <v>127.76316666666666</v>
      </c>
      <c r="H70" s="20">
        <v>19.600000000000001</v>
      </c>
      <c r="I70" s="20">
        <v>18.900000000000002</v>
      </c>
      <c r="J70" s="17">
        <f t="shared" si="17"/>
        <v>166.26316666666668</v>
      </c>
      <c r="K70" s="38" t="e">
        <f>VLOOKUP(B67:B75,AB67:AF85,2,FALSE)</f>
        <v>#N/A</v>
      </c>
      <c r="L70" s="38" t="e">
        <f>VLOOKUP(B67:B75,AB67:AF85,3,FALSE)</f>
        <v>#N/A</v>
      </c>
      <c r="M70" s="38" t="e">
        <f>VLOOKUP(B67:B75,AB67:AF85,4,FALSE)</f>
        <v>#N/A</v>
      </c>
      <c r="N70" s="38" t="e">
        <f>VLOOKUP(B67:B75,AB67:AF85,4,FALSE)</f>
        <v>#N/A</v>
      </c>
      <c r="O70" s="33">
        <v>0.91839999999999999</v>
      </c>
      <c r="P70" s="33">
        <v>0.85189999999999999</v>
      </c>
      <c r="Q70" s="53" t="e">
        <f t="shared" si="18"/>
        <v>#N/A</v>
      </c>
      <c r="R70" s="99">
        <v>0.78866666666666696</v>
      </c>
      <c r="S70" s="55">
        <f t="shared" si="19"/>
        <v>7.8866666666666694</v>
      </c>
      <c r="X70" s="2" t="s">
        <v>35</v>
      </c>
      <c r="Y70" s="2">
        <v>51</v>
      </c>
      <c r="Z70" s="2" t="s">
        <v>42</v>
      </c>
      <c r="AB70" s="7" t="s">
        <v>142</v>
      </c>
      <c r="AC70" s="7"/>
      <c r="AD70" s="68">
        <v>0.95909999999999995</v>
      </c>
      <c r="AE70" s="68">
        <v>0.96909999999999996</v>
      </c>
      <c r="AF70" s="75">
        <v>1</v>
      </c>
      <c r="AG70" s="17">
        <f>VLOOKUP(B67:B75,AI67:AJ75,2,FALSE)</f>
        <v>18.900000000000002</v>
      </c>
      <c r="AI70" t="s">
        <v>141</v>
      </c>
      <c r="AJ70" s="17">
        <v>18.866666666666667</v>
      </c>
    </row>
    <row r="71" spans="1:36" ht="23.4" customHeight="1" x14ac:dyDescent="0.25">
      <c r="A71" s="14">
        <v>5</v>
      </c>
      <c r="B71" s="14" t="s">
        <v>148</v>
      </c>
      <c r="C71" s="23"/>
      <c r="D71" s="23"/>
      <c r="E71" s="23">
        <v>116.5</v>
      </c>
      <c r="F71" s="17">
        <v>9.8164999999999996</v>
      </c>
      <c r="G71" s="17">
        <f t="shared" si="16"/>
        <v>126.3165</v>
      </c>
      <c r="H71" s="20">
        <v>19.400000000000002</v>
      </c>
      <c r="I71" s="20">
        <v>18.833333333333336</v>
      </c>
      <c r="J71" s="17">
        <f t="shared" si="17"/>
        <v>164.54983333333334</v>
      </c>
      <c r="K71" s="38">
        <f>VLOOKUP(B67:B75,AB67:AF85,2,FALSE)</f>
        <v>0.93710000000000004</v>
      </c>
      <c r="L71" s="38">
        <f>VLOOKUP(B67:B75,AB67:AF85,3,FALSE)</f>
        <v>0.97850000000000004</v>
      </c>
      <c r="M71" s="38">
        <f>VLOOKUP(B67:B75,AB67:AF85,4,FALSE)</f>
        <v>1</v>
      </c>
      <c r="N71" s="38">
        <f>VLOOKUP(B67:B75,AB67:AF85,4,FALSE)</f>
        <v>1</v>
      </c>
      <c r="O71" s="33">
        <v>0.95699999999999996</v>
      </c>
      <c r="P71" s="33">
        <v>0.92379999999999995</v>
      </c>
      <c r="Q71" s="53">
        <f t="shared" si="18"/>
        <v>0.96606666666666674</v>
      </c>
      <c r="R71" s="99">
        <v>0.96856666666666702</v>
      </c>
      <c r="S71" s="55">
        <f t="shared" si="19"/>
        <v>9.6856666666666698</v>
      </c>
      <c r="X71" s="2" t="s">
        <v>54</v>
      </c>
      <c r="Y71" s="2">
        <v>51</v>
      </c>
      <c r="Z71" s="2" t="s">
        <v>42</v>
      </c>
      <c r="AB71" s="7" t="s">
        <v>144</v>
      </c>
      <c r="AC71" s="68">
        <v>0.97799999999999998</v>
      </c>
      <c r="AD71" s="68">
        <v>0.98680000000000001</v>
      </c>
      <c r="AE71" s="75">
        <v>1</v>
      </c>
      <c r="AF71" s="7"/>
      <c r="AG71" s="17">
        <f>VLOOKUP(B67:B75,AI67:AJ75,2,FALSE)</f>
        <v>18.833333333333336</v>
      </c>
      <c r="AI71" t="s">
        <v>143</v>
      </c>
      <c r="AJ71" s="17">
        <v>18.733333333333334</v>
      </c>
    </row>
    <row r="72" spans="1:36" ht="23.4" customHeight="1" x14ac:dyDescent="0.25">
      <c r="A72" s="14">
        <v>6</v>
      </c>
      <c r="B72" s="14" t="s">
        <v>135</v>
      </c>
      <c r="C72" s="23"/>
      <c r="D72" s="23"/>
      <c r="E72" s="23">
        <v>107</v>
      </c>
      <c r="F72" s="17">
        <v>9.7074999999999996</v>
      </c>
      <c r="G72" s="17">
        <f t="shared" si="16"/>
        <v>116.7075</v>
      </c>
      <c r="H72" s="20">
        <v>19</v>
      </c>
      <c r="I72" s="20">
        <v>18.833333333333336</v>
      </c>
      <c r="J72" s="17">
        <f t="shared" si="17"/>
        <v>154.54083333333332</v>
      </c>
      <c r="K72" s="38">
        <v>0.98799999999999999</v>
      </c>
      <c r="L72" s="38">
        <v>1</v>
      </c>
      <c r="M72" s="38">
        <v>0.97850000000000004</v>
      </c>
      <c r="N72" s="38">
        <v>0.98799999999999999</v>
      </c>
      <c r="O72" s="38">
        <v>0.99580000000000002</v>
      </c>
      <c r="P72" s="38">
        <v>0.98650000000000004</v>
      </c>
      <c r="Q72" s="53">
        <f t="shared" si="18"/>
        <v>0.98946666666666683</v>
      </c>
      <c r="R72" s="99">
        <v>0.98946666666666683</v>
      </c>
      <c r="S72" s="55">
        <f t="shared" si="19"/>
        <v>9.8946666666666676</v>
      </c>
      <c r="X72" s="2" t="s">
        <v>146</v>
      </c>
      <c r="Y72" s="2">
        <v>51</v>
      </c>
      <c r="Z72" s="2" t="s">
        <v>30</v>
      </c>
      <c r="AB72" s="7" t="s">
        <v>147</v>
      </c>
      <c r="AC72" s="68">
        <v>0.98760000000000003</v>
      </c>
      <c r="AD72" s="68">
        <v>0.99760000000000004</v>
      </c>
      <c r="AE72" s="62">
        <v>0.93230000000000002</v>
      </c>
      <c r="AF72" s="7"/>
      <c r="AG72" s="17">
        <f>VLOOKUP(B67:B75,AI67:AJ75,2,FALSE)</f>
        <v>18.833333333333336</v>
      </c>
      <c r="AI72" t="s">
        <v>145</v>
      </c>
      <c r="AJ72" s="17">
        <v>19</v>
      </c>
    </row>
    <row r="73" spans="1:36" ht="23.4" customHeight="1" x14ac:dyDescent="0.25">
      <c r="A73" s="14">
        <v>7</v>
      </c>
      <c r="B73" s="14" t="s">
        <v>138</v>
      </c>
      <c r="C73" s="23"/>
      <c r="D73" s="23"/>
      <c r="E73" s="23">
        <v>103</v>
      </c>
      <c r="F73" s="17">
        <v>9.8350000000000009</v>
      </c>
      <c r="G73" s="17">
        <f t="shared" si="16"/>
        <v>112.83500000000001</v>
      </c>
      <c r="H73" s="20">
        <v>19.200000000000003</v>
      </c>
      <c r="I73" s="20">
        <v>18.633333333333336</v>
      </c>
      <c r="J73" s="17">
        <f t="shared" si="17"/>
        <v>150.66833333333335</v>
      </c>
      <c r="K73" s="38">
        <f>VLOOKUP(B67:B75,AB67:AF85,2,FALSE)</f>
        <v>0</v>
      </c>
      <c r="L73" s="38">
        <f>VLOOKUP(B67:B75,AB67:AF85,3,FALSE)</f>
        <v>0.98950000000000005</v>
      </c>
      <c r="M73" s="38">
        <f>VLOOKUP(B67:B75,AB67:AF85,4,FALSE)</f>
        <v>0.98950000000000005</v>
      </c>
      <c r="N73" s="38">
        <f>VLOOKUP(B67:B75,AB67:AF85,4,FALSE)</f>
        <v>0.98950000000000005</v>
      </c>
      <c r="O73" s="74">
        <v>0.98580000000000001</v>
      </c>
      <c r="P73" s="38">
        <v>0.98850000000000005</v>
      </c>
      <c r="Q73" s="53">
        <f t="shared" si="18"/>
        <v>0.82379999999999998</v>
      </c>
      <c r="R73" s="99">
        <v>0.98165000000000002</v>
      </c>
      <c r="S73" s="55">
        <f t="shared" si="19"/>
        <v>9.8164999999999996</v>
      </c>
      <c r="X73" s="2" t="s">
        <v>149</v>
      </c>
      <c r="Y73" s="2">
        <v>51</v>
      </c>
      <c r="Z73" s="2" t="s">
        <v>30</v>
      </c>
      <c r="AB73" s="7" t="s">
        <v>143</v>
      </c>
      <c r="AC73" s="38">
        <v>0.97960000000000003</v>
      </c>
      <c r="AD73" s="38">
        <v>0.98980000000000001</v>
      </c>
      <c r="AE73" s="39">
        <v>0.98060000000000003</v>
      </c>
      <c r="AF73" s="38">
        <v>0.90200000000000002</v>
      </c>
      <c r="AG73" s="17">
        <f>VLOOKUP(B67:B75,AI67:AJ75,2,FALSE)</f>
        <v>18.633333333333336</v>
      </c>
      <c r="AI73" t="s">
        <v>148</v>
      </c>
      <c r="AJ73" s="17">
        <v>18.833333333333336</v>
      </c>
    </row>
    <row r="74" spans="1:36" ht="23.4" customHeight="1" x14ac:dyDescent="0.25">
      <c r="A74" s="14">
        <v>8</v>
      </c>
      <c r="B74" s="14" t="s">
        <v>153</v>
      </c>
      <c r="C74" s="23"/>
      <c r="D74" s="23"/>
      <c r="E74" s="23">
        <v>103</v>
      </c>
      <c r="F74" s="17">
        <v>9.7560000000000002</v>
      </c>
      <c r="G74" s="17">
        <f t="shared" si="16"/>
        <v>112.756</v>
      </c>
      <c r="H74" s="20">
        <v>18.933333333333334</v>
      </c>
      <c r="I74" s="20">
        <v>18.7</v>
      </c>
      <c r="J74" s="17">
        <f t="shared" si="17"/>
        <v>150.38933333333333</v>
      </c>
      <c r="K74" s="38" t="e">
        <f>VLOOKUP(B67:B75,AB67:AF85,2,FALSE)</f>
        <v>#N/A</v>
      </c>
      <c r="L74" s="38" t="e">
        <f>VLOOKUP(B67:B75,AB67:AF85,3,FALSE)</f>
        <v>#N/A</v>
      </c>
      <c r="M74" s="38" t="e">
        <f>VLOOKUP(B67:B75,AB67:AF85,4,FALSE)</f>
        <v>#N/A</v>
      </c>
      <c r="N74" s="38" t="e">
        <f>VLOOKUP(B67:B75,AB67:AF85,4,FALSE)</f>
        <v>#N/A</v>
      </c>
      <c r="O74" s="38">
        <v>0.97799999999999998</v>
      </c>
      <c r="P74" s="38">
        <v>0.98499999999999999</v>
      </c>
      <c r="Q74" s="53" t="e">
        <f t="shared" si="18"/>
        <v>#N/A</v>
      </c>
      <c r="R74" s="99">
        <v>0.96593333333333342</v>
      </c>
      <c r="S74" s="55">
        <f t="shared" si="19"/>
        <v>9.6593333333333344</v>
      </c>
      <c r="X74" s="2" t="s">
        <v>151</v>
      </c>
      <c r="Y74" s="2">
        <v>51</v>
      </c>
      <c r="Z74" s="2" t="s">
        <v>30</v>
      </c>
      <c r="AB74" s="7" t="s">
        <v>152</v>
      </c>
      <c r="AC74" s="67">
        <v>0.81</v>
      </c>
      <c r="AD74" s="67">
        <v>0.95599999999999996</v>
      </c>
      <c r="AE74" s="62">
        <v>0.97370000000000001</v>
      </c>
      <c r="AF74" s="7"/>
      <c r="AG74" s="17">
        <f>VLOOKUP(B67:B75,AI67:AJ75,2,FALSE)</f>
        <v>18.7</v>
      </c>
      <c r="AI74" t="s">
        <v>150</v>
      </c>
      <c r="AJ74" s="17">
        <v>18.633333333333336</v>
      </c>
    </row>
    <row r="75" spans="1:36" ht="23.4" customHeight="1" x14ac:dyDescent="0.25">
      <c r="A75" s="14">
        <v>9</v>
      </c>
      <c r="B75" s="14" t="s">
        <v>150</v>
      </c>
      <c r="C75" s="23"/>
      <c r="D75" s="23"/>
      <c r="E75" s="23">
        <v>97.25</v>
      </c>
      <c r="F75" s="17">
        <v>9.6593333333333344</v>
      </c>
      <c r="G75" s="17">
        <f t="shared" si="16"/>
        <v>106.90933333333334</v>
      </c>
      <c r="H75" s="20">
        <v>19.400000000000002</v>
      </c>
      <c r="I75" s="20">
        <v>18.633333333333336</v>
      </c>
      <c r="J75" s="17">
        <f t="shared" si="17"/>
        <v>144.94266666666667</v>
      </c>
      <c r="K75" s="38">
        <v>0.9325</v>
      </c>
      <c r="L75" s="38"/>
      <c r="M75" s="38">
        <v>1</v>
      </c>
      <c r="N75" s="38">
        <v>0.98850000000000005</v>
      </c>
      <c r="O75" s="38">
        <v>0.96850000000000003</v>
      </c>
      <c r="P75" s="38">
        <v>0.98850000000000005</v>
      </c>
      <c r="Q75" s="53">
        <f t="shared" si="18"/>
        <v>0.97560000000000002</v>
      </c>
      <c r="R75" s="99">
        <v>0.97560000000000002</v>
      </c>
      <c r="S75" s="55">
        <f t="shared" si="19"/>
        <v>9.7560000000000002</v>
      </c>
      <c r="X75" s="2" t="s">
        <v>154</v>
      </c>
      <c r="Y75" s="2">
        <v>51</v>
      </c>
      <c r="Z75" s="2" t="s">
        <v>42</v>
      </c>
      <c r="AB75" s="7" t="s">
        <v>148</v>
      </c>
      <c r="AC75" s="68">
        <v>0.93710000000000004</v>
      </c>
      <c r="AD75" s="68">
        <v>0.97850000000000004</v>
      </c>
      <c r="AE75" s="75">
        <v>1</v>
      </c>
      <c r="AF75" s="7"/>
      <c r="AG75" s="17">
        <f>VLOOKUP(B67:B75,AI67:AJ75,2,FALSE)</f>
        <v>18.633333333333336</v>
      </c>
      <c r="AI75" t="s">
        <v>153</v>
      </c>
      <c r="AJ75" s="17">
        <v>18.7</v>
      </c>
    </row>
    <row r="76" spans="1:36" ht="28.2" hidden="1" customHeight="1" x14ac:dyDescent="0.25">
      <c r="A76" s="14">
        <v>10</v>
      </c>
      <c r="B76" s="7"/>
      <c r="C76" s="22"/>
      <c r="D76" s="22"/>
      <c r="E76" s="22"/>
      <c r="F76" s="21"/>
      <c r="G76" s="17"/>
      <c r="H76" s="20"/>
      <c r="I76" s="20"/>
      <c r="J76" s="17"/>
      <c r="K76" s="68"/>
      <c r="L76" s="68"/>
      <c r="M76" s="75"/>
      <c r="N76" s="7"/>
      <c r="O76" s="75"/>
      <c r="P76" s="7"/>
      <c r="Q76" s="53"/>
      <c r="S76" s="55">
        <f t="shared" si="19"/>
        <v>0</v>
      </c>
      <c r="X76" s="2" t="s">
        <v>57</v>
      </c>
      <c r="Y76" s="2">
        <v>51</v>
      </c>
      <c r="Z76" s="2" t="s">
        <v>42</v>
      </c>
      <c r="AB76" s="7" t="s">
        <v>155</v>
      </c>
      <c r="AC76" s="68">
        <v>0.98899999999999999</v>
      </c>
      <c r="AD76" s="68">
        <v>0.98899999999999999</v>
      </c>
      <c r="AE76" s="75">
        <v>1</v>
      </c>
      <c r="AF76" s="7"/>
    </row>
    <row r="77" spans="1:36" ht="28.2" hidden="1" customHeight="1" x14ac:dyDescent="0.25">
      <c r="A77" s="14">
        <v>11</v>
      </c>
      <c r="B77" s="7"/>
      <c r="C77" s="22"/>
      <c r="D77" s="22"/>
      <c r="E77" s="22"/>
      <c r="F77" s="21"/>
      <c r="G77" s="17"/>
      <c r="H77" s="20"/>
      <c r="I77" s="20"/>
      <c r="J77" s="17"/>
      <c r="K77" s="38"/>
      <c r="L77" s="38"/>
      <c r="M77" s="39"/>
      <c r="N77" s="38"/>
      <c r="O77" s="39"/>
      <c r="P77" s="38"/>
      <c r="Q77" s="53"/>
      <c r="S77" s="55">
        <f t="shared" si="19"/>
        <v>0</v>
      </c>
      <c r="X77" s="2" t="s">
        <v>156</v>
      </c>
      <c r="Y77" s="2">
        <v>51</v>
      </c>
      <c r="Z77" s="2" t="s">
        <v>42</v>
      </c>
      <c r="AB77" s="7" t="s">
        <v>141</v>
      </c>
      <c r="AC77" s="38">
        <v>0.85199999999999998</v>
      </c>
      <c r="AD77" s="38">
        <v>0.74490000000000001</v>
      </c>
      <c r="AE77" s="39">
        <v>0.68240000000000001</v>
      </c>
      <c r="AF77" s="38">
        <v>0.93830000000000002</v>
      </c>
    </row>
    <row r="78" spans="1:36" ht="28.2" hidden="1" customHeight="1" x14ac:dyDescent="0.25">
      <c r="A78" s="14">
        <v>12</v>
      </c>
      <c r="B78" s="7"/>
      <c r="C78" s="22"/>
      <c r="D78" s="22"/>
      <c r="E78" s="22"/>
      <c r="F78" s="21"/>
      <c r="G78" s="17"/>
      <c r="H78" s="20"/>
      <c r="I78" s="20"/>
      <c r="J78" s="17"/>
      <c r="K78" s="7"/>
      <c r="L78" s="68"/>
      <c r="M78" s="68"/>
      <c r="N78" s="62"/>
      <c r="O78" s="68"/>
      <c r="P78" s="62"/>
      <c r="Q78" s="53"/>
      <c r="S78" s="55">
        <f t="shared" si="19"/>
        <v>0</v>
      </c>
      <c r="X78" s="2" t="s">
        <v>59</v>
      </c>
      <c r="Y78" s="2">
        <v>51</v>
      </c>
      <c r="Z78" s="2" t="s">
        <v>42</v>
      </c>
      <c r="AB78" s="7" t="s">
        <v>138</v>
      </c>
      <c r="AC78" s="7"/>
      <c r="AD78" s="68">
        <v>0.98950000000000005</v>
      </c>
      <c r="AE78" s="68">
        <v>0.98950000000000005</v>
      </c>
      <c r="AF78" s="62">
        <v>0.98870000000000002</v>
      </c>
    </row>
    <row r="79" spans="1:36" ht="28.2" hidden="1" customHeight="1" x14ac:dyDescent="0.25">
      <c r="A79" s="14">
        <v>13</v>
      </c>
      <c r="B79" s="7"/>
      <c r="C79" s="22"/>
      <c r="D79" s="22"/>
      <c r="E79" s="22"/>
      <c r="F79" s="21"/>
      <c r="G79" s="17"/>
      <c r="H79" s="20"/>
      <c r="I79" s="20"/>
      <c r="J79" s="17"/>
      <c r="K79" s="7"/>
      <c r="L79" s="68"/>
      <c r="M79" s="68"/>
      <c r="N79" s="75"/>
      <c r="O79" s="68"/>
      <c r="P79" s="75"/>
      <c r="Q79" s="53"/>
      <c r="S79" s="55">
        <f t="shared" si="19"/>
        <v>0</v>
      </c>
      <c r="X79" s="2" t="s">
        <v>157</v>
      </c>
      <c r="Y79" s="2">
        <v>51</v>
      </c>
      <c r="Z79" s="2" t="s">
        <v>42</v>
      </c>
      <c r="AB79" s="7" t="s">
        <v>135</v>
      </c>
      <c r="AC79" s="7"/>
      <c r="AD79" s="68">
        <v>0.96899999999999997</v>
      </c>
      <c r="AE79" s="68">
        <v>0.96899999999999997</v>
      </c>
      <c r="AF79" s="75">
        <v>1</v>
      </c>
    </row>
    <row r="80" spans="1:36" ht="28.2" hidden="1" customHeight="1" x14ac:dyDescent="0.25">
      <c r="A80" s="14">
        <v>14</v>
      </c>
      <c r="B80" s="7"/>
      <c r="C80" s="22"/>
      <c r="D80" s="22"/>
      <c r="E80" s="22"/>
      <c r="F80" s="21"/>
      <c r="G80" s="17"/>
      <c r="H80" s="20"/>
      <c r="I80" s="20"/>
      <c r="J80" s="17"/>
      <c r="K80" s="7"/>
      <c r="L80" s="68"/>
      <c r="M80" s="75"/>
      <c r="N80" s="7"/>
      <c r="O80" s="75"/>
      <c r="P80" s="7"/>
      <c r="Q80" s="53"/>
      <c r="S80" s="55">
        <f t="shared" si="19"/>
        <v>0</v>
      </c>
      <c r="X80" s="2" t="s">
        <v>158</v>
      </c>
      <c r="Y80" s="2">
        <v>51</v>
      </c>
      <c r="Z80" s="2" t="s">
        <v>30</v>
      </c>
      <c r="AB80" s="7" t="s">
        <v>159</v>
      </c>
      <c r="AC80" s="7"/>
      <c r="AD80" s="68">
        <v>0.96850000000000003</v>
      </c>
      <c r="AE80" s="75">
        <v>1</v>
      </c>
      <c r="AF80" s="7"/>
    </row>
    <row r="81" spans="1:32" ht="28.2" hidden="1" customHeight="1" x14ac:dyDescent="0.25">
      <c r="A81" s="14">
        <v>15</v>
      </c>
      <c r="B81" s="7"/>
      <c r="C81" s="22"/>
      <c r="D81" s="22"/>
      <c r="E81" s="22"/>
      <c r="F81" s="21"/>
      <c r="G81" s="17"/>
      <c r="H81" s="20"/>
      <c r="I81" s="20"/>
      <c r="J81" s="17"/>
      <c r="K81" s="68"/>
      <c r="L81" s="68"/>
      <c r="M81" s="75"/>
      <c r="N81" s="7"/>
      <c r="O81" s="75"/>
      <c r="P81" s="7"/>
      <c r="Q81" s="53"/>
      <c r="S81" s="55">
        <f t="shared" si="19"/>
        <v>0</v>
      </c>
      <c r="X81" s="2" t="s">
        <v>160</v>
      </c>
      <c r="Y81" s="2">
        <v>51</v>
      </c>
      <c r="Z81" s="2" t="s">
        <v>30</v>
      </c>
      <c r="AB81" s="7" t="s">
        <v>150</v>
      </c>
      <c r="AC81" s="68">
        <v>0.85509999999999997</v>
      </c>
      <c r="AD81" s="68">
        <v>0.97750000000000004</v>
      </c>
      <c r="AE81" s="75">
        <v>1</v>
      </c>
      <c r="AF81" s="7"/>
    </row>
    <row r="82" spans="1:32" ht="28.2" hidden="1" customHeight="1" x14ac:dyDescent="0.25">
      <c r="A82" s="14">
        <v>16</v>
      </c>
      <c r="B82" s="7"/>
      <c r="C82" s="22"/>
      <c r="D82" s="22"/>
      <c r="E82" s="22"/>
      <c r="F82" s="21"/>
      <c r="G82" s="17"/>
      <c r="H82" s="20"/>
      <c r="I82" s="20"/>
      <c r="J82" s="17"/>
      <c r="K82" s="38"/>
      <c r="L82" s="38"/>
      <c r="M82" s="45"/>
      <c r="N82" s="38"/>
      <c r="O82" s="45"/>
      <c r="P82" s="38"/>
      <c r="Q82" s="53"/>
      <c r="S82" s="55">
        <f t="shared" si="19"/>
        <v>0</v>
      </c>
      <c r="X82" s="2" t="s">
        <v>161</v>
      </c>
      <c r="Y82" s="2">
        <v>51</v>
      </c>
      <c r="Z82" s="2" t="s">
        <v>42</v>
      </c>
      <c r="AB82" s="7" t="s">
        <v>162</v>
      </c>
      <c r="AC82" s="38">
        <v>0.89800000000000002</v>
      </c>
      <c r="AD82" s="38">
        <v>0.78</v>
      </c>
      <c r="AE82" s="45">
        <f>AD82/AC82</f>
        <v>0.86859688195991092</v>
      </c>
      <c r="AF82" s="38">
        <v>0.90649999999999997</v>
      </c>
    </row>
    <row r="83" spans="1:32" ht="28.2" hidden="1" customHeight="1" x14ac:dyDescent="0.25">
      <c r="A83" s="14">
        <v>17</v>
      </c>
      <c r="B83" s="7"/>
      <c r="C83" s="22"/>
      <c r="D83" s="22"/>
      <c r="E83" s="22"/>
      <c r="F83" s="21"/>
      <c r="G83" s="17"/>
      <c r="H83" s="20"/>
      <c r="I83" s="20"/>
      <c r="J83" s="17"/>
      <c r="K83" s="38"/>
      <c r="L83" s="38"/>
      <c r="M83" s="39"/>
      <c r="N83" s="38"/>
      <c r="O83" s="39"/>
      <c r="P83" s="38"/>
      <c r="Q83" s="53"/>
      <c r="S83" s="55">
        <f t="shared" si="19"/>
        <v>0</v>
      </c>
      <c r="X83" s="2" t="s">
        <v>163</v>
      </c>
      <c r="Y83" s="2">
        <v>51</v>
      </c>
      <c r="Z83" s="2" t="s">
        <v>30</v>
      </c>
      <c r="AB83" s="7" t="s">
        <v>164</v>
      </c>
      <c r="AC83" s="38">
        <v>0.88</v>
      </c>
      <c r="AD83" s="38">
        <v>0.93879999999999997</v>
      </c>
      <c r="AE83" s="39">
        <v>0.92310000000000003</v>
      </c>
      <c r="AF83" s="38">
        <v>0.93330000000000002</v>
      </c>
    </row>
    <row r="84" spans="1:32" ht="28.2" hidden="1" customHeight="1" x14ac:dyDescent="0.25">
      <c r="A84" s="14">
        <v>18</v>
      </c>
      <c r="B84" s="7"/>
      <c r="C84" s="22"/>
      <c r="D84" s="22"/>
      <c r="E84" s="22"/>
      <c r="F84" s="21"/>
      <c r="G84" s="17"/>
      <c r="H84" s="20"/>
      <c r="I84" s="20"/>
      <c r="J84" s="17"/>
      <c r="K84" s="38"/>
      <c r="L84" s="38"/>
      <c r="M84" s="39"/>
      <c r="N84" s="38"/>
      <c r="O84" s="39"/>
      <c r="P84" s="38"/>
      <c r="Q84" s="53"/>
      <c r="S84" s="55">
        <f t="shared" si="19"/>
        <v>0</v>
      </c>
      <c r="X84" s="2" t="s">
        <v>165</v>
      </c>
      <c r="Y84" s="2">
        <v>51</v>
      </c>
      <c r="Z84" s="2" t="s">
        <v>42</v>
      </c>
      <c r="AB84" s="7" t="s">
        <v>166</v>
      </c>
      <c r="AC84" s="38">
        <v>0.85860000000000003</v>
      </c>
      <c r="AD84" s="38">
        <v>0.93940000000000001</v>
      </c>
      <c r="AE84" s="39">
        <v>0.95050000000000001</v>
      </c>
      <c r="AF84" s="38">
        <v>0.91090000000000004</v>
      </c>
    </row>
    <row r="85" spans="1:32" ht="28.2" hidden="1" customHeight="1" x14ac:dyDescent="0.25">
      <c r="A85" s="14">
        <v>19</v>
      </c>
      <c r="B85" s="7"/>
      <c r="C85" s="22"/>
      <c r="D85" s="22"/>
      <c r="E85" s="22"/>
      <c r="F85" s="21"/>
      <c r="G85" s="17"/>
      <c r="H85" s="20"/>
      <c r="I85" s="20"/>
      <c r="J85" s="17"/>
      <c r="K85" s="38"/>
      <c r="L85" s="38"/>
      <c r="M85" s="45"/>
      <c r="N85" s="38"/>
      <c r="O85" s="45"/>
      <c r="P85" s="38"/>
      <c r="Q85" s="53"/>
      <c r="S85" s="55">
        <f t="shared" si="19"/>
        <v>0</v>
      </c>
      <c r="X85" s="2" t="s">
        <v>99</v>
      </c>
      <c r="Y85" s="2">
        <v>51</v>
      </c>
      <c r="Z85" s="2" t="s">
        <v>42</v>
      </c>
      <c r="AB85" s="7" t="s">
        <v>167</v>
      </c>
      <c r="AC85" s="38">
        <v>0.9536</v>
      </c>
      <c r="AD85" s="38">
        <v>0.93600000000000005</v>
      </c>
      <c r="AE85" s="45">
        <v>0.80600000000000005</v>
      </c>
      <c r="AF85" s="38">
        <v>0.93200000000000005</v>
      </c>
    </row>
    <row r="86" spans="1:32" ht="28.2" hidden="1" customHeight="1" x14ac:dyDescent="0.25">
      <c r="A86" s="14"/>
      <c r="B86" s="19"/>
      <c r="C86" s="15"/>
      <c r="D86" s="15"/>
      <c r="E86" s="15"/>
      <c r="F86" s="21"/>
      <c r="G86" s="17"/>
      <c r="H86" s="20"/>
      <c r="I86" s="20"/>
      <c r="J86" s="17"/>
      <c r="K86" s="46"/>
      <c r="L86" s="46"/>
      <c r="M86" s="39"/>
      <c r="N86" s="46"/>
      <c r="O86" s="39"/>
      <c r="P86" s="46"/>
      <c r="Q86" s="53"/>
      <c r="S86" s="55"/>
      <c r="X86" s="2"/>
      <c r="Y86" s="2"/>
      <c r="Z86" s="2"/>
    </row>
    <row r="87" spans="1:32" ht="28.2" hidden="1" customHeight="1" x14ac:dyDescent="0.25">
      <c r="A87" s="14"/>
      <c r="B87" s="7"/>
      <c r="C87" s="22"/>
      <c r="D87" s="22"/>
      <c r="E87" s="22"/>
      <c r="F87" s="21"/>
      <c r="G87" s="17"/>
      <c r="H87" s="20"/>
      <c r="I87" s="20"/>
      <c r="J87" s="17"/>
      <c r="K87" s="46"/>
      <c r="L87" s="7"/>
      <c r="M87" s="39"/>
      <c r="N87" s="46"/>
      <c r="O87" s="39"/>
      <c r="P87" s="46"/>
      <c r="Q87" s="53"/>
      <c r="S87" s="55"/>
      <c r="X87" s="2"/>
      <c r="Y87" s="2"/>
      <c r="Z87" s="2"/>
    </row>
    <row r="88" spans="1:32" ht="28.2" hidden="1" customHeight="1" x14ac:dyDescent="0.25">
      <c r="A88" s="14"/>
      <c r="B88" s="7"/>
      <c r="C88" s="22"/>
      <c r="D88" s="22"/>
      <c r="E88" s="22"/>
      <c r="F88" s="21"/>
      <c r="G88" s="17"/>
      <c r="H88" s="20"/>
      <c r="I88" s="20"/>
      <c r="J88" s="17"/>
      <c r="K88" s="7"/>
      <c r="L88" s="7"/>
      <c r="M88" s="7"/>
      <c r="N88" s="7"/>
      <c r="O88" s="7"/>
      <c r="P88" s="7"/>
      <c r="Q88" s="53"/>
      <c r="S88" s="55"/>
      <c r="X88" s="2"/>
      <c r="Y88" s="2"/>
      <c r="Z88" s="2"/>
    </row>
    <row r="89" spans="1:32" ht="28.2" hidden="1" customHeight="1" x14ac:dyDescent="0.25">
      <c r="A89" s="14"/>
      <c r="B89" s="7"/>
      <c r="C89" s="22"/>
      <c r="D89" s="22"/>
      <c r="E89" s="22"/>
      <c r="F89" s="21"/>
      <c r="G89" s="17"/>
      <c r="H89" s="20"/>
      <c r="I89" s="20"/>
      <c r="J89" s="17"/>
      <c r="K89" s="7"/>
      <c r="L89" s="7"/>
      <c r="M89" s="7"/>
      <c r="N89" s="7"/>
      <c r="O89" s="7"/>
      <c r="P89" s="7"/>
      <c r="Q89" s="53"/>
      <c r="S89" s="55"/>
      <c r="X89" s="2"/>
      <c r="Y89" s="2"/>
      <c r="Z89" s="2"/>
    </row>
    <row r="90" spans="1:32" ht="28.2" hidden="1" customHeight="1" x14ac:dyDescent="0.25">
      <c r="A90" s="14"/>
      <c r="B90" s="7"/>
      <c r="C90" s="22"/>
      <c r="D90" s="22"/>
      <c r="E90" s="22"/>
      <c r="F90" s="21"/>
      <c r="G90" s="17"/>
      <c r="H90" s="20"/>
      <c r="I90" s="20"/>
      <c r="J90" s="17"/>
      <c r="K90" s="7"/>
      <c r="L90" s="7"/>
      <c r="M90" s="7"/>
      <c r="N90" s="7"/>
      <c r="O90" s="7"/>
      <c r="P90" s="7"/>
      <c r="Q90" s="53"/>
      <c r="S90" s="55"/>
      <c r="X90" s="48"/>
      <c r="Y90" s="48"/>
      <c r="Z90" s="48"/>
    </row>
    <row r="91" spans="1:32" ht="28.2" hidden="1" customHeight="1" x14ac:dyDescent="0.25">
      <c r="F91" s="71"/>
      <c r="G91" s="72"/>
      <c r="H91" s="73"/>
      <c r="I91" s="73"/>
      <c r="J91" s="17"/>
      <c r="K91" s="7"/>
      <c r="L91" s="7"/>
      <c r="M91" s="7"/>
      <c r="N91" s="7"/>
      <c r="O91" s="7"/>
      <c r="P91" s="7"/>
      <c r="Q91" s="53"/>
      <c r="S91" s="55"/>
      <c r="X91" t="s">
        <v>75</v>
      </c>
      <c r="Y91">
        <v>50</v>
      </c>
      <c r="Z91" t="s">
        <v>42</v>
      </c>
    </row>
    <row r="92" spans="1:32" ht="43.95" customHeight="1" x14ac:dyDescent="0.25">
      <c r="A92" s="114" t="s">
        <v>168</v>
      </c>
      <c r="B92" s="115"/>
      <c r="C92" s="115"/>
      <c r="D92" s="115"/>
      <c r="E92" s="115"/>
      <c r="F92" s="115"/>
      <c r="G92" s="115"/>
      <c r="H92" s="115"/>
      <c r="I92" s="115"/>
      <c r="J92" s="116"/>
      <c r="K92" s="7"/>
      <c r="L92" s="7"/>
      <c r="M92" s="7"/>
      <c r="N92" s="7"/>
      <c r="O92" s="7"/>
      <c r="P92" s="7"/>
      <c r="Q92" s="53"/>
      <c r="S92" s="55"/>
      <c r="X92" t="s">
        <v>169</v>
      </c>
      <c r="Y92">
        <v>50</v>
      </c>
      <c r="Z92" t="s">
        <v>30</v>
      </c>
    </row>
    <row r="93" spans="1:32" ht="28.2" customHeight="1" x14ac:dyDescent="0.25">
      <c r="A93" s="7" t="s">
        <v>6</v>
      </c>
      <c r="B93" s="7" t="s">
        <v>7</v>
      </c>
      <c r="C93" s="9"/>
      <c r="D93" s="9"/>
      <c r="E93" s="9" t="s">
        <v>8</v>
      </c>
      <c r="F93" s="8" t="s">
        <v>21</v>
      </c>
      <c r="G93" s="10" t="s">
        <v>22</v>
      </c>
      <c r="H93" s="11" t="s">
        <v>23</v>
      </c>
      <c r="I93" s="10" t="s">
        <v>24</v>
      </c>
      <c r="J93" s="8" t="s">
        <v>25</v>
      </c>
      <c r="K93" s="7"/>
      <c r="L93" s="7"/>
      <c r="M93" s="7"/>
      <c r="N93" s="7"/>
      <c r="O93" s="7"/>
      <c r="P93" s="7"/>
      <c r="Q93" s="53"/>
      <c r="S93" s="55"/>
      <c r="X93" t="s">
        <v>68</v>
      </c>
      <c r="Y93">
        <v>50</v>
      </c>
      <c r="Z93" t="s">
        <v>42</v>
      </c>
    </row>
    <row r="94" spans="1:32" ht="22.8" customHeight="1" x14ac:dyDescent="0.25">
      <c r="A94" s="14">
        <v>1</v>
      </c>
      <c r="B94" s="14" t="s">
        <v>170</v>
      </c>
      <c r="C94" s="8" t="s">
        <v>19</v>
      </c>
      <c r="D94" s="8" t="s">
        <v>20</v>
      </c>
      <c r="E94" s="18">
        <v>89.5</v>
      </c>
      <c r="F94" s="21">
        <v>8.9753333333333334</v>
      </c>
      <c r="G94" s="17">
        <f t="shared" ref="G94" si="20">SUM(E94:F94)</f>
        <v>98.475333333333339</v>
      </c>
      <c r="H94" s="17">
        <v>19.200000000000003</v>
      </c>
      <c r="I94" s="17">
        <v>18.733333333333334</v>
      </c>
      <c r="J94" s="17">
        <f t="shared" ref="J94" si="21">SUM(G94:I94)</f>
        <v>136.40866666666668</v>
      </c>
      <c r="K94" s="38">
        <v>0.71220000000000006</v>
      </c>
      <c r="L94" s="38">
        <v>0.84519999999999995</v>
      </c>
      <c r="M94" s="38">
        <v>0.95250000000000001</v>
      </c>
      <c r="N94" s="38">
        <v>0.96379999999999999</v>
      </c>
      <c r="O94" s="38">
        <v>0.95650000000000002</v>
      </c>
      <c r="P94" s="74">
        <v>0.95499999999999996</v>
      </c>
      <c r="Q94" s="53">
        <f t="shared" ref="Q94" si="22">AVERAGE(K94:P94)</f>
        <v>0.89753333333333341</v>
      </c>
      <c r="R94" s="99">
        <v>0.89753333333333341</v>
      </c>
      <c r="S94" s="55">
        <f t="shared" ref="S94" si="23">R94*10</f>
        <v>8.9753333333333334</v>
      </c>
      <c r="X94" t="s">
        <v>53</v>
      </c>
      <c r="Y94">
        <v>50</v>
      </c>
      <c r="Z94" t="s">
        <v>30</v>
      </c>
    </row>
    <row r="95" spans="1:32" ht="28.2" customHeight="1" x14ac:dyDescent="0.25">
      <c r="B95" s="14"/>
      <c r="X95" t="s">
        <v>171</v>
      </c>
      <c r="Y95">
        <v>50</v>
      </c>
      <c r="Z95" t="s">
        <v>42</v>
      </c>
    </row>
    <row r="96" spans="1:32" ht="28.2" customHeight="1" x14ac:dyDescent="0.25">
      <c r="B96" s="14"/>
      <c r="X96" t="s">
        <v>172</v>
      </c>
      <c r="Y96">
        <v>50</v>
      </c>
      <c r="Z96" t="s">
        <v>30</v>
      </c>
    </row>
    <row r="97" spans="2:26" ht="28.2" customHeight="1" x14ac:dyDescent="0.25">
      <c r="B97" s="14"/>
      <c r="X97" t="s">
        <v>86</v>
      </c>
      <c r="Y97">
        <v>50</v>
      </c>
      <c r="Z97" t="s">
        <v>30</v>
      </c>
    </row>
    <row r="98" spans="2:26" ht="28.2" customHeight="1" x14ac:dyDescent="0.25">
      <c r="B98" s="14"/>
      <c r="X98" t="s">
        <v>173</v>
      </c>
      <c r="Y98">
        <v>50</v>
      </c>
      <c r="Z98" t="s">
        <v>42</v>
      </c>
    </row>
    <row r="99" spans="2:26" ht="28.2" customHeight="1" x14ac:dyDescent="0.25">
      <c r="B99" s="14"/>
      <c r="X99" t="s">
        <v>33</v>
      </c>
      <c r="Y99">
        <v>50</v>
      </c>
      <c r="Z99" t="s">
        <v>42</v>
      </c>
    </row>
    <row r="100" spans="2:26" ht="28.2" customHeight="1" x14ac:dyDescent="0.25">
      <c r="B100" s="14"/>
      <c r="X100" t="s">
        <v>46</v>
      </c>
      <c r="Y100">
        <v>50</v>
      </c>
      <c r="Z100" t="s">
        <v>30</v>
      </c>
    </row>
    <row r="101" spans="2:26" ht="28.2" customHeight="1" x14ac:dyDescent="0.25">
      <c r="B101" s="14"/>
      <c r="X101" t="s">
        <v>26</v>
      </c>
      <c r="Y101">
        <v>50</v>
      </c>
      <c r="Z101" t="s">
        <v>42</v>
      </c>
    </row>
    <row r="102" spans="2:26" ht="28.2" customHeight="1" x14ac:dyDescent="0.25">
      <c r="B102" s="14"/>
      <c r="X102" t="s">
        <v>174</v>
      </c>
      <c r="Y102">
        <v>50</v>
      </c>
      <c r="Z102" t="s">
        <v>42</v>
      </c>
    </row>
    <row r="103" spans="2:26" ht="28.2" customHeight="1" x14ac:dyDescent="0.25">
      <c r="X103" t="s">
        <v>175</v>
      </c>
      <c r="Y103">
        <v>50</v>
      </c>
      <c r="Z103" t="s">
        <v>30</v>
      </c>
    </row>
    <row r="104" spans="2:26" ht="28.2" customHeight="1" x14ac:dyDescent="0.25">
      <c r="X104" t="s">
        <v>102</v>
      </c>
      <c r="Y104">
        <v>50</v>
      </c>
      <c r="Z104" t="s">
        <v>42</v>
      </c>
    </row>
    <row r="105" spans="2:26" ht="28.2" customHeight="1" x14ac:dyDescent="0.25">
      <c r="X105" t="s">
        <v>176</v>
      </c>
      <c r="Y105">
        <v>50</v>
      </c>
      <c r="Z105" t="s">
        <v>42</v>
      </c>
    </row>
    <row r="106" spans="2:26" ht="28.2" customHeight="1" x14ac:dyDescent="0.25">
      <c r="X106" t="s">
        <v>89</v>
      </c>
      <c r="Y106">
        <v>50</v>
      </c>
      <c r="Z106" t="s">
        <v>30</v>
      </c>
    </row>
    <row r="1048576" spans="33:33" ht="28.2" customHeight="1" x14ac:dyDescent="0.25">
      <c r="AG1048576" s="108" t="e">
        <f>VLOOKUP(#REF!,#REF!,2,FALSE)</f>
        <v>#REF!</v>
      </c>
    </row>
  </sheetData>
  <sheetProtection password="C71F" sheet="1" objects="1" scenarios="1"/>
  <sortState ref="B67:J75">
    <sortCondition descending="1" ref="J67:J75"/>
  </sortState>
  <mergeCells count="7">
    <mergeCell ref="A65:J65"/>
    <mergeCell ref="A92:J92"/>
    <mergeCell ref="A1:L1"/>
    <mergeCell ref="A2:J2"/>
    <mergeCell ref="A6:J6"/>
    <mergeCell ref="A26:J26"/>
    <mergeCell ref="A46:J46"/>
  </mergeCells>
  <phoneticPr fontId="1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ignoredErrors>
    <ignoredError sqref="K32:P3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评分排名</vt:lpstr>
      <vt:lpstr>分项得分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微软用户</cp:lastModifiedBy>
  <cp:lastPrinted>2024-11-24T08:09:05Z</cp:lastPrinted>
  <dcterms:created xsi:type="dcterms:W3CDTF">2021-05-24T00:27:00Z</dcterms:created>
  <dcterms:modified xsi:type="dcterms:W3CDTF">2024-11-29T09:11:14Z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7B40C11B0DEC4D259491B629F89A4223_13</vt:lpwstr>
  </property>
  <property fmtid="{D5CDD505-2E9C-101B-9397-08002B2CF9AE}" pid="3" name="KSOProductBuildVer">
    <vt:lpwstr>2052-12.1.0.18608</vt:lpwstr>
  </property>
</Properties>
</file>