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2188" windowHeight="9180"/>
  </bookViews>
  <sheets>
    <sheet name="Sheet1" sheetId="1" r:id="rId1"/>
    <sheet name="Sheet2" sheetId="2" state="hidden" r:id="rId2"/>
    <sheet name="Sheet3" sheetId="3" r:id="rId3"/>
  </sheets>
  <definedNames>
    <definedName name="_xlnm.Print_Titles" localSheetId="0">Sheet1!$1:$1</definedName>
  </definedNames>
  <calcPr calcId="1445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18" i="1" l="1"/>
  <c r="E118" i="1"/>
  <c r="F114" i="1"/>
  <c r="E114" i="1"/>
  <c r="F100" i="1"/>
  <c r="E100" i="1"/>
  <c r="F86" i="1"/>
  <c r="E86" i="1"/>
  <c r="F78" i="1"/>
  <c r="E78" i="1"/>
  <c r="F68" i="1"/>
  <c r="E68" i="1"/>
  <c r="F59" i="1"/>
  <c r="E59" i="1"/>
  <c r="F52" i="1"/>
  <c r="E52" i="1"/>
  <c r="F41" i="1"/>
  <c r="E41" i="1"/>
</calcChain>
</file>

<file path=xl/sharedStrings.xml><?xml version="1.0" encoding="utf-8"?>
<sst xmlns="http://schemas.openxmlformats.org/spreadsheetml/2006/main" count="177" uniqueCount="138">
  <si>
    <t>个人情况</t>
  </si>
  <si>
    <t>填写在此列</t>
  </si>
  <si>
    <r>
      <rPr>
        <b/>
        <sz val="10"/>
        <color indexed="10"/>
        <rFont val="宋体"/>
        <family val="3"/>
        <charset val="134"/>
      </rPr>
      <t>自评分        （</t>
    </r>
    <r>
      <rPr>
        <b/>
        <sz val="10"/>
        <color rgb="FF0000FF"/>
        <rFont val="宋体"/>
        <family val="3"/>
        <charset val="134"/>
      </rPr>
      <t>填数字，不要加汉字</t>
    </r>
    <r>
      <rPr>
        <b/>
        <sz val="10"/>
        <color indexed="10"/>
        <rFont val="宋体"/>
        <family val="3"/>
        <charset val="134"/>
      </rPr>
      <t>）</t>
    </r>
  </si>
  <si>
    <t>核定分</t>
  </si>
  <si>
    <t>提供材料</t>
  </si>
  <si>
    <t>填写说明及依据</t>
  </si>
  <si>
    <t>申报类型（A 职称申报；B 等级晋升）</t>
  </si>
  <si>
    <t>B</t>
  </si>
  <si>
    <t>←填A或B</t>
  </si>
  <si>
    <t>职称申报A：二级申报一级或一级申报高级
等级晋升B：六升五或七升六；十升九或九升八；十二升十一</t>
  </si>
  <si>
    <r>
      <rPr>
        <sz val="10"/>
        <rFont val="宋体"/>
        <family val="3"/>
        <charset val="134"/>
      </rPr>
      <t>现申报专业技术职称（格式：高级教师 或 一级教师）</t>
    </r>
    <r>
      <rPr>
        <b/>
        <sz val="10"/>
        <rFont val="宋体"/>
        <family val="3"/>
        <charset val="134"/>
      </rPr>
      <t>[等级晋升不填]</t>
    </r>
  </si>
  <si>
    <t>高级</t>
  </si>
  <si>
    <t>[职称申报填]</t>
  </si>
  <si>
    <r>
      <rPr>
        <b/>
        <sz val="14"/>
        <color indexed="17"/>
        <rFont val="宋体"/>
        <family val="3"/>
        <charset val="134"/>
      </rPr>
      <t>申报等级</t>
    </r>
    <r>
      <rPr>
        <b/>
        <sz val="10"/>
        <rFont val="宋体"/>
        <family val="3"/>
        <charset val="134"/>
      </rPr>
      <t>（格式：专技五级）</t>
    </r>
  </si>
  <si>
    <t>专技八级</t>
  </si>
  <si>
    <t>灰色区域不填</t>
  </si>
  <si>
    <t>（格式：五级或八级）</t>
  </si>
  <si>
    <t>姓名</t>
  </si>
  <si>
    <t>徐晶</t>
  </si>
  <si>
    <t>性别</t>
  </si>
  <si>
    <t>女</t>
  </si>
  <si>
    <r>
      <rPr>
        <b/>
        <sz val="12"/>
        <color indexed="17"/>
        <rFont val="宋体"/>
        <family val="3"/>
        <charset val="134"/>
      </rPr>
      <t>现聘等级</t>
    </r>
    <r>
      <rPr>
        <b/>
        <sz val="10"/>
        <rFont val="宋体"/>
        <family val="3"/>
        <charset val="134"/>
      </rPr>
      <t>（格式：专技 六 级）</t>
    </r>
  </si>
  <si>
    <t>专技九级</t>
  </si>
  <si>
    <r>
      <rPr>
        <b/>
        <sz val="10"/>
        <color indexed="10"/>
        <rFont val="宋体"/>
        <family val="3"/>
        <charset val="134"/>
      </rPr>
      <t>自评分（</t>
    </r>
    <r>
      <rPr>
        <b/>
        <sz val="10"/>
        <color rgb="FF0000FF"/>
        <rFont val="宋体"/>
        <family val="3"/>
        <charset val="134"/>
      </rPr>
      <t>填数字，不要加汉字</t>
    </r>
    <r>
      <rPr>
        <b/>
        <sz val="10"/>
        <color indexed="10"/>
        <rFont val="宋体"/>
        <family val="3"/>
        <charset val="134"/>
      </rPr>
      <t>）</t>
    </r>
  </si>
  <si>
    <r>
      <rPr>
        <b/>
        <sz val="12"/>
        <color indexed="17"/>
        <rFont val="宋体"/>
        <family val="3"/>
        <charset val="134"/>
      </rPr>
      <t>现聘等级年限</t>
    </r>
    <r>
      <rPr>
        <b/>
        <sz val="10"/>
        <rFont val="宋体"/>
        <family val="3"/>
        <charset val="134"/>
      </rPr>
      <t>（年X月起聘，共XX年）</t>
    </r>
  </si>
  <si>
    <t xml:space="preserve">  现等级聘用时间：自 2018  年 9 月起聘用，共计 5.5 年</t>
  </si>
  <si>
    <t>计算截止时间为2024年10月14日</t>
  </si>
  <si>
    <r>
      <rPr>
        <sz val="9"/>
        <rFont val="宋体"/>
        <family val="3"/>
        <charset val="134"/>
      </rPr>
      <t>担任</t>
    </r>
    <r>
      <rPr>
        <b/>
        <sz val="12"/>
        <color rgb="FF00B050"/>
        <rFont val="宋体"/>
        <family val="3"/>
        <charset val="134"/>
      </rPr>
      <t>现聘等级岗位</t>
    </r>
    <r>
      <rPr>
        <sz val="9"/>
        <rFont val="宋体"/>
        <family val="3"/>
        <charset val="134"/>
      </rPr>
      <t>,每年1分。（不足半年按0.5分计，超半年计1分。）</t>
    </r>
  </si>
  <si>
    <t>最后学历(博士\硕研\本科\大专)</t>
  </si>
  <si>
    <t>本 科</t>
  </si>
  <si>
    <t>博士研究生10分、硕士研究生3分、本科生2分、大专生1分。符合国家教育部认可的学历。一次性给分。</t>
  </si>
  <si>
    <t>从教年限： （ 2007   ）年（ 8 ） 月起，         共计： （  16.5  ） 年，每年2分</t>
  </si>
  <si>
    <t>情况说明：</t>
  </si>
  <si>
    <t>从走上教育教学岗位算起，中间有间断须减去间断年限。每年2分。（不足半年按1分计，超半年计2分。）</t>
  </si>
  <si>
    <t>进校年限：（  2007  ）年（  8） 月起，         共计： （  16 .5 ） 年，每年1分</t>
  </si>
  <si>
    <t>每年1分，以正式调入我校工作的具体时间为准（以上级开具的介绍信等为准），累计后年限不足一年的按0.5分计。</t>
  </si>
  <si>
    <r>
      <rPr>
        <b/>
        <sz val="9"/>
        <color indexed="10"/>
        <rFont val="宋体"/>
        <family val="3"/>
        <charset val="134"/>
      </rPr>
      <t>优秀荣誉[</t>
    </r>
    <r>
      <rPr>
        <b/>
        <sz val="9"/>
        <color rgb="FF0000FF"/>
        <rFont val="宋体"/>
        <family val="3"/>
        <charset val="134"/>
      </rPr>
      <t>任现聘等级岗位以来</t>
    </r>
    <r>
      <rPr>
        <b/>
        <sz val="9"/>
        <color indexed="10"/>
        <rFont val="宋体"/>
        <family val="3"/>
        <charset val="134"/>
      </rPr>
      <t xml:space="preserve">政府或教育主管部门颁发] </t>
    </r>
  </si>
  <si>
    <t>荣誉称号</t>
  </si>
  <si>
    <t>称号、获得时间、或颁发单位与等级</t>
  </si>
  <si>
    <r>
      <rPr>
        <b/>
        <sz val="9"/>
        <color indexed="10"/>
        <rFont val="宋体"/>
        <family val="3"/>
        <charset val="134"/>
      </rPr>
      <t>自评分（</t>
    </r>
    <r>
      <rPr>
        <b/>
        <sz val="9"/>
        <color rgb="FF0000FF"/>
        <rFont val="宋体"/>
        <family val="3"/>
        <charset val="134"/>
      </rPr>
      <t>填数字，不要加汉字</t>
    </r>
    <r>
      <rPr>
        <b/>
        <sz val="9"/>
        <color indexed="10"/>
        <rFont val="宋体"/>
        <family val="3"/>
        <charset val="134"/>
      </rPr>
      <t>）</t>
    </r>
  </si>
  <si>
    <t>相应证书原件及复印件</t>
  </si>
  <si>
    <r>
      <rPr>
        <sz val="9"/>
        <rFont val="宋体"/>
        <family val="3"/>
        <charset val="134"/>
      </rPr>
      <t xml:space="preserve">
荣誉：所获得的各级各类荣誉奖励，一般分为综合荣誉和单项荣誉。（</t>
    </r>
    <r>
      <rPr>
        <b/>
        <sz val="9"/>
        <color rgb="FF00B050"/>
        <rFont val="宋体"/>
        <family val="3"/>
        <charset val="134"/>
      </rPr>
      <t>任现等级岗位以来</t>
    </r>
    <r>
      <rPr>
        <sz val="9"/>
        <rFont val="宋体"/>
        <family val="3"/>
        <charset val="134"/>
      </rPr>
      <t xml:space="preserve">） 
（1）综合荣誉：
①优秀荣誉称号（政府或教育主管部门颁发）
国家级优秀 10分；
省级优秀：8分（政府颁发）；7分（教育主管颁发）
市级优秀：6分（政府颁发）；5分（教育主管颁发）
</t>
    </r>
    <r>
      <rPr>
        <b/>
        <sz val="9"/>
        <rFont val="宋体"/>
        <family val="3"/>
        <charset val="134"/>
      </rPr>
      <t xml:space="preserve">② 校级评优：校内“十佳”2分/次，校内优秀（班主任、备课组长）0.5分/次。 </t>
    </r>
    <r>
      <rPr>
        <sz val="9"/>
        <rFont val="宋体"/>
        <family val="3"/>
        <charset val="134"/>
      </rPr>
      <t xml:space="preserve">
*当年内同项目以最高奖计。
（2）单项荣誉：以省、市、县最新选拔并颁发证书为准，一次给分。不同类型荣誉项目可累计给分。
①省、市、县教学能手、教坛新秀：分别为3、2分； 
②省、市、县骨干教师：分别为6、5、3分； 
③省、市学科带头人：分别为8、6分；
优质课奖励：同课题以最高奖项计。
国家级优质课一等奖5分、二等奖3分。
省级优质课一等奖3分、二等奖2分；       
市级优质课一等奖2分、二等奖1分； 
校级优质课一等奖1分。
*非教育主管部门表彰的奖励不计入。对不进行社会公示且未在省、市、县、区教育局备案的荣誉不计入。指导类荣誉不计入此，计在指导奖中。</t>
    </r>
  </si>
  <si>
    <t>省级奖项（包含：荣誉称号、获奖优质课）</t>
  </si>
  <si>
    <t>教学能手</t>
  </si>
  <si>
    <t>教坛新秀</t>
  </si>
  <si>
    <t>学科带头人</t>
  </si>
  <si>
    <t>骨干教师</t>
  </si>
  <si>
    <t>其他荣誉（可插入行）</t>
  </si>
  <si>
    <t>市级奖项（包含：荣誉称号、获奖优质课）</t>
  </si>
  <si>
    <t>坊主</t>
  </si>
  <si>
    <t>其他奖励（可插入行）</t>
  </si>
  <si>
    <t>2023年海口市最美班主任</t>
  </si>
  <si>
    <t>2020年海口市初中语文教师大单元教学比赛二等奖</t>
  </si>
  <si>
    <t>2022年海口市第二届班主任基本功大赛二等奖</t>
  </si>
  <si>
    <t>2022年海口市科技模型大赛教师组一等奖</t>
  </si>
  <si>
    <t>校级奖项（包含：荣誉称号、获奖优质课）</t>
  </si>
  <si>
    <r>
      <rPr>
        <b/>
        <sz val="9"/>
        <rFont val="宋体"/>
        <family val="3"/>
        <charset val="134"/>
      </rPr>
      <t>优秀备课组长</t>
    </r>
    <r>
      <rPr>
        <sz val="9"/>
        <rFont val="宋体"/>
        <family val="3"/>
        <charset val="134"/>
      </rPr>
      <t>(多次或多年，可在右栏中用逗号分开连续填写，按标准自己累计自评分)</t>
    </r>
    <r>
      <rPr>
        <b/>
        <sz val="9"/>
        <color rgb="FF0000FF"/>
        <rFont val="宋体"/>
        <family val="3"/>
        <charset val="134"/>
      </rPr>
      <t>按时间顺序列出来证书落款时间。</t>
    </r>
  </si>
  <si>
    <t>校十佳（同上）</t>
  </si>
  <si>
    <t>2022年十佳班主任</t>
  </si>
  <si>
    <t>优秀班主任（同上）</t>
  </si>
  <si>
    <t>2020.12，2021.7，2022.7，2022.12，2024.1</t>
  </si>
  <si>
    <t>2020年实验杯教学竞赛一等奖</t>
  </si>
  <si>
    <t>荣誉奖项分 合计</t>
  </si>
  <si>
    <r>
      <rPr>
        <b/>
        <sz val="9"/>
        <color indexed="10"/>
        <rFont val="宋体"/>
        <family val="3"/>
        <charset val="134"/>
      </rPr>
      <t>著作、论文（</t>
    </r>
    <r>
      <rPr>
        <b/>
        <sz val="9"/>
        <color rgb="FF0000FF"/>
        <rFont val="宋体"/>
        <family val="3"/>
        <charset val="134"/>
      </rPr>
      <t>任现聘等级岗位以来</t>
    </r>
    <r>
      <rPr>
        <b/>
        <sz val="9"/>
        <color indexed="10"/>
        <rFont val="宋体"/>
        <family val="3"/>
        <charset val="134"/>
      </rPr>
      <t>出版发行的与申报专业相符、具有国内统一书号、公开发行的著作和论文，不超过5分）</t>
    </r>
  </si>
  <si>
    <t>相应原件及复印件</t>
  </si>
  <si>
    <t>任现等级岗位以来！</t>
  </si>
  <si>
    <t>名称</t>
  </si>
  <si>
    <t>期刊名称和刊号</t>
  </si>
  <si>
    <t>发表</t>
  </si>
  <si>
    <r>
      <rPr>
        <sz val="9"/>
        <rFont val="宋体"/>
        <family val="3"/>
        <charset val="134"/>
      </rPr>
      <t xml:space="preserve"> 指</t>
    </r>
    <r>
      <rPr>
        <b/>
        <sz val="9"/>
        <color rgb="FF00B050"/>
        <rFont val="宋体"/>
        <family val="3"/>
        <charset val="134"/>
      </rPr>
      <t>任现等级岗位以来</t>
    </r>
    <r>
      <rPr>
        <sz val="9"/>
        <rFont val="宋体"/>
        <family val="3"/>
        <charset val="134"/>
      </rPr>
      <t>出版发行的与申报专业相符、具有国内统一书号、公开发行的著作和论文。
著作、论文（总分 5 分）：指出版发行的与申报专业相符、
具有国内统一书号、公开发行的著作和论文。
个人专著：（含教辅书，正式出版，且具有 ISBN 代码）计 5
分，参与合著的按平均分计分。
论文发表：撰写教育教学论文在省级以上刊物（第一作者，
须有 CN 报刊号和批准号）发表的省级以上，CN 核心期刊 2 分；CN
正式期刊 1 分。
论文获奖：国家级一等奖 4 分、二等奖 3 分；
省级 一等奖 3 分、二等奖 2 分；
市级 一等奖 2 分。
*以上著作、论文二项合计，总分不超过 5 分。</t>
    </r>
  </si>
  <si>
    <t>获奖</t>
  </si>
  <si>
    <t>《开发海南名人资源，开展中学德育》</t>
  </si>
  <si>
    <t>省一等奖</t>
  </si>
  <si>
    <t>该项自评分小计（自动）</t>
  </si>
  <si>
    <r>
      <rPr>
        <b/>
        <sz val="9"/>
        <color indexed="10"/>
        <rFont val="宋体"/>
        <family val="3"/>
        <charset val="134"/>
      </rPr>
      <t>课题或科技成果奖 （</t>
    </r>
    <r>
      <rPr>
        <b/>
        <sz val="9"/>
        <color rgb="FF0000FF"/>
        <rFont val="宋体"/>
        <family val="3"/>
        <charset val="134"/>
      </rPr>
      <t>任现聘等级岗位以来</t>
    </r>
    <r>
      <rPr>
        <b/>
        <sz val="9"/>
        <color indexed="10"/>
        <rFont val="宋体"/>
        <family val="3"/>
        <charset val="134"/>
      </rPr>
      <t>）参与者累计不超过10分</t>
    </r>
  </si>
  <si>
    <r>
      <rPr>
        <sz val="9"/>
        <rFont val="宋体"/>
        <family val="3"/>
        <charset val="134"/>
      </rPr>
      <t>课题是指</t>
    </r>
    <r>
      <rPr>
        <b/>
        <sz val="9"/>
        <color rgb="FF00B050"/>
        <rFont val="宋体"/>
        <family val="3"/>
        <charset val="134"/>
      </rPr>
      <t>任现等级岗位以来</t>
    </r>
    <r>
      <rPr>
        <sz val="9"/>
        <rFont val="宋体"/>
        <family val="3"/>
        <charset val="134"/>
      </rPr>
      <t xml:space="preserve">承担的与申报专业相符的课题，应有开题报告和经有关部门审核的结题报告；科技成果奖是指任现职务以来获得的与申报专业相符的科技成果奖励，科技成果须经呈报、立项并经有关部门鉴定。不符合上述要求的均不予计分。 
国家级课题或科技成果奖：主持人10分，参与者每人2分。
省级规划课题或科技成果奖：主持人5分，参与者每人1.5分。
市级规划课题或科技成果奖：主持人3分，参与者每人1分。
小课题：
（1）省级课题：主持人3分，参与者每人0.5分。
（2）市级课题：主持人2分，参与者每人0.5分。
（3）校级课题：主持人1分，参与者每人0.5分。
承担多项课题或获多项科技成果奖者，按最高项计分；同一科技成果受过多次奖励的按最高级别计分。
</t>
    </r>
  </si>
  <si>
    <t>课题名称</t>
  </si>
  <si>
    <t>课题级别和课题组人数（按数平均分）</t>
  </si>
  <si>
    <t>2021年《初中语文课外阅读指导课型的构建与实施》</t>
  </si>
  <si>
    <t xml:space="preserve">省级规划课题 </t>
  </si>
  <si>
    <t>2024年《七年级语文作文大任务教学策略的研究与实践》</t>
  </si>
  <si>
    <t>市级小课题</t>
  </si>
  <si>
    <r>
      <rPr>
        <b/>
        <sz val="9"/>
        <color rgb="FF0000FF"/>
        <rFont val="宋体"/>
        <family val="3"/>
        <charset val="134"/>
      </rPr>
      <t>任现聘等级岗位以来</t>
    </r>
    <r>
      <rPr>
        <b/>
        <sz val="9"/>
        <color indexed="10"/>
        <rFont val="宋体"/>
        <family val="3"/>
        <charset val="134"/>
      </rPr>
      <t>，指导学生奖（项目及计分方法参考推荐方案，累计不超过10分）</t>
    </r>
  </si>
  <si>
    <t xml:space="preserve">同项目不累加，以最高项计分。多人参与辅导或指导的项目，以该项目获奖总分，按参与人数平均分配到个人。
指导学生参加各级教育主管部门或业务主管部门举办的比赛活动获奖。
1.学科竞赛辅导（含体艺项目个人单项）：以证书为准，同项目以最高奖为主。
国家级：一等奖(或第一名)5分；二等奖(或第二名)3分；三等奖(或第三名)2分；优秀奖（(或第四名)）1分。
省  级：一等奖(或第一名)3分；二等奖(或第二名)2分；三等奖(或第三名)1分。
市  级：一等奖(或第一名)2分；二等奖(或第二名)1分。
2.科技创新大赛和实验操作比赛：按参赛项目获奖等级计分。
国家级:一等奖(或第一名)5分；二等奖(或第二名)3分；三等奖(或第三名)2分。
省  级:一等奖(或第一名) 3分；二等奖(或第二名) 2分。
市  级:一等奖(或第一名) 2分；二等奖(或第二名) 1分。
3.体艺团体比赛：按参赛项目获奖等级计分。（主教练按标准分值计，副教练按标准分值的一半计）
体育团体奖（或集体项目）：
国家级：第一名 10分；第二名 8分；第三名7分……第八名 2分。
省  级：第一名 8分； 第二名 6分；第三名 5分；第四名 4分。
市  级：第一名 6分； 第二名 4分；第三名 3分。 
艺术团体奖（或集体项目） ：
国家级：一等奖 10分；二等奖 8分；三等奖 7分。
省  级：一等奖 8分；二等奖 6分；三等奖 5分。
市  级：一等奖 6分；二等奖 4分。
</t>
  </si>
  <si>
    <t>项目</t>
  </si>
  <si>
    <t>获奖情况</t>
  </si>
  <si>
    <r>
      <rPr>
        <b/>
        <sz val="9"/>
        <color indexed="10"/>
        <rFont val="宋体"/>
        <family val="3"/>
        <charset val="134"/>
      </rPr>
      <t>班主任工作经历（</t>
    </r>
    <r>
      <rPr>
        <b/>
        <sz val="9"/>
        <color rgb="FF0000FF"/>
        <rFont val="宋体"/>
        <family val="3"/>
        <charset val="134"/>
      </rPr>
      <t>任现聘等级岗位以来</t>
    </r>
    <r>
      <rPr>
        <b/>
        <sz val="9"/>
        <color indexed="10"/>
        <rFont val="宋体"/>
        <family val="3"/>
        <charset val="134"/>
      </rPr>
      <t>）</t>
    </r>
  </si>
  <si>
    <t>班主任：每年6分（不足半年按3分计，超半年计6分。）</t>
  </si>
  <si>
    <t>起止年度</t>
  </si>
  <si>
    <t>年级、班级</t>
  </si>
  <si>
    <t>自己填写、自评，学校审核。</t>
  </si>
  <si>
    <t xml:space="preserve">   2020年9月--2021年7月</t>
  </si>
  <si>
    <t>初一9班</t>
  </si>
  <si>
    <t xml:space="preserve">   2021年9月--2022年7月</t>
  </si>
  <si>
    <t>初二9班</t>
  </si>
  <si>
    <t xml:space="preserve">   2022年9月--2023年1月</t>
  </si>
  <si>
    <t>初三9班</t>
  </si>
  <si>
    <t xml:space="preserve">   2023年2月--2023年7月</t>
  </si>
  <si>
    <t>初三9班主任兼副年级长</t>
  </si>
  <si>
    <t xml:space="preserve">   2023年9月--2024年1月</t>
  </si>
  <si>
    <t>高一7班</t>
  </si>
  <si>
    <t xml:space="preserve"> 2024年2月--2024年7月</t>
  </si>
  <si>
    <t>高一8班</t>
  </si>
  <si>
    <t>2024年9月--2024年10月</t>
  </si>
  <si>
    <t>高一3班兼任副年级长</t>
  </si>
  <si>
    <r>
      <rPr>
        <b/>
        <sz val="9"/>
        <color rgb="FF0000FF"/>
        <rFont val="宋体"/>
        <family val="3"/>
        <charset val="134"/>
      </rPr>
      <t>任现聘等级岗位以来</t>
    </r>
    <r>
      <rPr>
        <b/>
        <sz val="9"/>
        <color indexed="10"/>
        <rFont val="宋体"/>
        <family val="3"/>
        <charset val="134"/>
      </rPr>
      <t xml:space="preserve"> 管理岗位工作经历（不含班主任）</t>
    </r>
  </si>
  <si>
    <r>
      <rPr>
        <b/>
        <sz val="9"/>
        <color rgb="FF00B050"/>
        <rFont val="宋体"/>
        <family val="3"/>
        <charset val="134"/>
      </rPr>
      <t>任现等级岗位以来</t>
    </r>
    <r>
      <rPr>
        <sz val="9"/>
        <rFont val="宋体"/>
        <family val="3"/>
        <charset val="134"/>
      </rPr>
      <t>，按所担任教育教学管理岗位工作年限计分。各级教育教学管理岗位（含同等待遇）计分办法如下：（兼职按最高职务标准 + 所兼职务标准的一半计分，第三兼职以上原则不计分。）                                     每年分值：校级正职9分；校级副职8分；中层正职7分；中层副职6分；年级长、班主任6分；教研组长、党支部书记5分；副教研组长、副年级长、备课组长4分；部门干事、年级助理、特长生教练员1分</t>
    </r>
  </si>
  <si>
    <t>任职年度</t>
  </si>
  <si>
    <t>职务名称</t>
  </si>
  <si>
    <t>教研组长</t>
  </si>
  <si>
    <t>职务名称：</t>
  </si>
  <si>
    <r>
      <rPr>
        <sz val="9"/>
        <rFont val="宋体"/>
        <family val="3"/>
        <charset val="134"/>
      </rPr>
      <t>备课组长</t>
    </r>
    <r>
      <rPr>
        <b/>
        <sz val="9"/>
        <color indexed="10"/>
        <rFont val="宋体"/>
        <family val="3"/>
        <charset val="134"/>
      </rPr>
      <t>（兼职）</t>
    </r>
  </si>
  <si>
    <t>备课组长</t>
  </si>
  <si>
    <r>
      <rPr>
        <b/>
        <sz val="9"/>
        <color rgb="FF0000FF"/>
        <rFont val="宋体"/>
        <family val="3"/>
        <charset val="134"/>
      </rPr>
      <t>任现聘等级岗位以来</t>
    </r>
    <r>
      <rPr>
        <b/>
        <sz val="9"/>
        <color indexed="10"/>
        <rFont val="宋体"/>
        <family val="3"/>
        <charset val="134"/>
      </rPr>
      <t>专技考核（每年6月份左右的考核）</t>
    </r>
  </si>
  <si>
    <r>
      <rPr>
        <b/>
        <sz val="9"/>
        <color rgb="FF00B050"/>
        <rFont val="宋体"/>
        <family val="3"/>
        <charset val="134"/>
      </rPr>
      <t>优秀教职工</t>
    </r>
    <r>
      <rPr>
        <b/>
        <sz val="9"/>
        <color rgb="FFFF0000"/>
        <rFont val="宋体"/>
        <family val="3"/>
        <charset val="134"/>
      </rPr>
      <t>（0.5分）                     按时间顺序填写</t>
    </r>
  </si>
  <si>
    <r>
      <rPr>
        <b/>
        <sz val="9"/>
        <rFont val="宋体"/>
        <family val="3"/>
        <charset val="134"/>
      </rPr>
      <t xml:space="preserve">证书左下方备注：               </t>
    </r>
    <r>
      <rPr>
        <b/>
        <sz val="9"/>
        <color rgb="FF00B050"/>
        <rFont val="宋体"/>
        <family val="3"/>
        <charset val="134"/>
      </rPr>
      <t>专技考核“优秀”</t>
    </r>
    <r>
      <rPr>
        <b/>
        <sz val="9"/>
        <color rgb="FFFF0000"/>
        <rFont val="宋体"/>
        <family val="3"/>
        <charset val="134"/>
      </rPr>
      <t>（1分）                         按时间顺序填写</t>
    </r>
  </si>
  <si>
    <r>
      <rPr>
        <b/>
        <sz val="9"/>
        <color rgb="FF00B050"/>
        <rFont val="宋体"/>
        <family val="3"/>
        <charset val="134"/>
      </rPr>
      <t>任现等级岗位以来</t>
    </r>
    <r>
      <rPr>
        <sz val="9"/>
        <rFont val="宋体"/>
        <family val="3"/>
        <charset val="134"/>
      </rPr>
      <t>的</t>
    </r>
    <r>
      <rPr>
        <b/>
        <sz val="9"/>
        <color rgb="FFFF0000"/>
        <rFont val="宋体"/>
        <family val="3"/>
        <charset val="134"/>
      </rPr>
      <t>专技</t>
    </r>
    <r>
      <rPr>
        <sz val="9"/>
        <rFont val="宋体"/>
        <family val="3"/>
        <charset val="134"/>
      </rPr>
      <t>或</t>
    </r>
    <r>
      <rPr>
        <b/>
        <sz val="9"/>
        <color rgb="FFFF0000"/>
        <rFont val="宋体"/>
        <family val="3"/>
        <charset val="134"/>
      </rPr>
      <t>年度</t>
    </r>
    <r>
      <rPr>
        <sz val="9"/>
        <rFont val="宋体"/>
        <family val="3"/>
        <charset val="134"/>
      </rPr>
      <t xml:space="preserve">工作考核为准。
</t>
    </r>
    <r>
      <rPr>
        <sz val="9"/>
        <color rgb="FFFF0000"/>
        <rFont val="宋体"/>
        <family val="3"/>
        <charset val="134"/>
      </rPr>
      <t>“专业技术”证书备注“优秀”等次，每次1分；“年度考核”证书备注“优秀”等次，每次1分；干部考核获优秀等次，每次1分；</t>
    </r>
    <r>
      <rPr>
        <sz val="9"/>
        <rFont val="宋体"/>
        <family val="3"/>
        <charset val="134"/>
      </rPr>
      <t xml:space="preserve">
</t>
    </r>
    <r>
      <rPr>
        <sz val="9"/>
        <color rgb="FF0000FF"/>
        <rFont val="宋体"/>
        <family val="3"/>
        <charset val="134"/>
      </rPr>
      <t>在专技考核、年度考核发的证书上只是“优秀教职工”的，每次0.5分</t>
    </r>
    <r>
      <rPr>
        <sz val="9"/>
        <color rgb="FFFF0000"/>
        <rFont val="宋体"/>
        <family val="3"/>
        <charset val="134"/>
      </rPr>
      <t>。</t>
    </r>
    <r>
      <rPr>
        <sz val="9"/>
        <rFont val="宋体"/>
        <family val="3"/>
        <charset val="134"/>
      </rPr>
      <t xml:space="preserve">
在一个学期内的“专技考核”、“年度考核”获“优秀”等次与获“优秀教职工”荣誉不重复给分。</t>
    </r>
  </si>
  <si>
    <t xml:space="preserve">只写证书上的落款时间    填写例子：           </t>
  </si>
  <si>
    <r>
      <rPr>
        <b/>
        <sz val="9"/>
        <color rgb="FF0000FF"/>
        <rFont val="宋体"/>
        <family val="3"/>
        <charset val="134"/>
      </rPr>
      <t>任现聘等级岗位以来</t>
    </r>
    <r>
      <rPr>
        <b/>
        <sz val="9"/>
        <color rgb="FFFF0000"/>
        <rFont val="宋体"/>
        <family val="3"/>
        <charset val="134"/>
      </rPr>
      <t>年度考核（每年12月左右的考核）</t>
    </r>
  </si>
  <si>
    <r>
      <rPr>
        <b/>
        <sz val="9"/>
        <color rgb="FFFF0000"/>
        <rFont val="宋体"/>
        <family val="3"/>
        <charset val="134"/>
      </rPr>
      <t>自评分（</t>
    </r>
    <r>
      <rPr>
        <b/>
        <sz val="9"/>
        <color rgb="FF0000FF"/>
        <rFont val="宋体"/>
        <family val="3"/>
        <charset val="134"/>
      </rPr>
      <t>填阿拉伯数字，不要加“分”字</t>
    </r>
    <r>
      <rPr>
        <b/>
        <sz val="9"/>
        <color rgb="FFFF0000"/>
        <rFont val="宋体"/>
        <family val="3"/>
        <charset val="134"/>
      </rPr>
      <t>）</t>
    </r>
  </si>
  <si>
    <r>
      <rPr>
        <b/>
        <sz val="9"/>
        <rFont val="宋体"/>
        <family val="3"/>
        <charset val="134"/>
      </rPr>
      <t xml:space="preserve">证书左下方备注：               </t>
    </r>
    <r>
      <rPr>
        <b/>
        <sz val="9"/>
        <color rgb="FF00B050"/>
        <rFont val="宋体"/>
        <family val="3"/>
        <charset val="134"/>
      </rPr>
      <t>年度考核“优秀”</t>
    </r>
    <r>
      <rPr>
        <b/>
        <sz val="9"/>
        <rFont val="宋体"/>
        <family val="3"/>
        <charset val="134"/>
      </rPr>
      <t xml:space="preserve"> </t>
    </r>
    <r>
      <rPr>
        <b/>
        <sz val="9"/>
        <color rgb="FFFF0000"/>
        <rFont val="宋体"/>
        <family val="3"/>
        <charset val="134"/>
      </rPr>
      <t>（1分）                         按时间顺序填写</t>
    </r>
  </si>
  <si>
    <t>2020年12月考核优秀</t>
  </si>
  <si>
    <t>2023年考核优秀</t>
  </si>
  <si>
    <t>考勤</t>
  </si>
  <si>
    <t>此栏由学校填报。</t>
  </si>
  <si>
    <t>评教优秀率</t>
  </si>
  <si>
    <t>以近三年学生评教平均优秀率为准（平均优秀率×10）。</t>
  </si>
  <si>
    <t>考评小组分</t>
  </si>
  <si>
    <t>由教育教学考核小组对申报人员组织评价（百分制，按20%折算</t>
  </si>
  <si>
    <t>合计</t>
  </si>
  <si>
    <t>专技三级</t>
  </si>
  <si>
    <t>专技四级</t>
  </si>
  <si>
    <t>专技五级</t>
  </si>
  <si>
    <t>专技六级</t>
  </si>
  <si>
    <t>专技七级</t>
  </si>
  <si>
    <t>专技十级</t>
  </si>
  <si>
    <t>专技十一级</t>
  </si>
  <si>
    <t>专技十二级</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</si>
</sst>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6" formatCode="[$-F800]dddd\,\ mmmm\ dd\,\ yyyy"/>
    <numFmt numFmtId="177" formatCode="0.00_ "/>
  </numFmts>
  <fonts count="30">
    <font>
      <sz val="11"/>
      <color theme="1"/>
      <name val="宋体"/>
      <charset val="134"/>
      <scheme val="minor"/>
    </font>
    <font>
      <b/>
      <sz val="10"/>
      <color indexed="10"/>
      <name val="宋体"/>
      <family val="3"/>
      <charset val="134"/>
    </font>
    <font>
      <b/>
      <sz val="11"/>
      <color rgb="FFFF0000"/>
      <name val="宋体"/>
      <family val="3"/>
      <charset val="134"/>
      <scheme val="minor"/>
    </font>
    <font>
      <b/>
      <sz val="9"/>
      <color indexed="10"/>
      <name val="宋体"/>
      <family val="3"/>
      <charset val="134"/>
    </font>
    <font>
      <b/>
      <sz val="10"/>
      <name val="宋体"/>
      <family val="3"/>
      <charset val="134"/>
    </font>
    <font>
      <b/>
      <sz val="11"/>
      <name val="宋体"/>
      <family val="3"/>
      <charset val="134"/>
    </font>
    <font>
      <b/>
      <sz val="9"/>
      <name val="宋体"/>
      <family val="3"/>
      <charset val="134"/>
    </font>
    <font>
      <sz val="10"/>
      <name val="宋体"/>
      <family val="3"/>
      <charset val="134"/>
    </font>
    <font>
      <sz val="9"/>
      <name val="宋体"/>
      <family val="3"/>
      <charset val="134"/>
    </font>
    <font>
      <b/>
      <sz val="16"/>
      <color rgb="FFFF0000"/>
      <name val="宋体"/>
      <family val="3"/>
      <charset val="134"/>
    </font>
    <font>
      <sz val="16"/>
      <name val="宋体"/>
      <family val="3"/>
      <charset val="134"/>
    </font>
    <font>
      <sz val="12"/>
      <name val="宋体"/>
      <family val="3"/>
      <charset val="134"/>
    </font>
    <font>
      <sz val="11"/>
      <color rgb="FFFF0000"/>
      <name val="宋体"/>
      <family val="3"/>
      <charset val="134"/>
      <scheme val="minor"/>
    </font>
    <font>
      <b/>
      <sz val="10"/>
      <color rgb="FFFF0000"/>
      <name val="宋体"/>
      <family val="3"/>
      <charset val="134"/>
    </font>
    <font>
      <sz val="11"/>
      <name val="宋体"/>
      <family val="3"/>
      <charset val="134"/>
    </font>
    <font>
      <sz val="9"/>
      <color rgb="FFFF0000"/>
      <name val="宋体"/>
      <family val="3"/>
      <charset val="134"/>
      <scheme val="minor"/>
    </font>
    <font>
      <b/>
      <sz val="9"/>
      <color rgb="FFFF0000"/>
      <name val="宋体"/>
      <family val="3"/>
      <charset val="134"/>
      <scheme val="minor"/>
    </font>
    <font>
      <sz val="9"/>
      <color theme="1"/>
      <name val="宋体"/>
      <family val="3"/>
      <charset val="134"/>
      <scheme val="minor"/>
    </font>
    <font>
      <b/>
      <sz val="9"/>
      <color rgb="FFFF0000"/>
      <name val="宋体"/>
      <family val="3"/>
      <charset val="134"/>
    </font>
    <font>
      <sz val="9"/>
      <color rgb="FFFF0000"/>
      <name val="宋体"/>
      <family val="3"/>
      <charset val="134"/>
    </font>
    <font>
      <b/>
      <sz val="9"/>
      <color rgb="FF00B050"/>
      <name val="宋体"/>
      <family val="3"/>
      <charset val="134"/>
    </font>
    <font>
      <b/>
      <sz val="9"/>
      <color rgb="FF0000FF"/>
      <name val="宋体"/>
      <family val="3"/>
      <charset val="134"/>
    </font>
    <font>
      <sz val="8"/>
      <name val="宋体"/>
      <family val="3"/>
      <charset val="134"/>
    </font>
    <font>
      <b/>
      <sz val="11"/>
      <color rgb="FF00B050"/>
      <name val="宋体"/>
      <family val="3"/>
      <charset val="134"/>
    </font>
    <font>
      <b/>
      <sz val="10"/>
      <color rgb="FF0000FF"/>
      <name val="宋体"/>
      <family val="3"/>
      <charset val="134"/>
    </font>
    <font>
      <b/>
      <sz val="14"/>
      <color indexed="17"/>
      <name val="宋体"/>
      <family val="3"/>
      <charset val="134"/>
    </font>
    <font>
      <sz val="9"/>
      <color rgb="FF0000FF"/>
      <name val="宋体"/>
      <family val="3"/>
      <charset val="134"/>
    </font>
    <font>
      <b/>
      <sz val="12"/>
      <color rgb="FF00B050"/>
      <name val="宋体"/>
      <family val="3"/>
      <charset val="134"/>
    </font>
    <font>
      <b/>
      <sz val="12"/>
      <color indexed="17"/>
      <name val="宋体"/>
      <family val="3"/>
      <charset val="134"/>
    </font>
    <font>
      <sz val="9"/>
      <name val="宋体"/>
      <family val="3"/>
      <charset val="134"/>
      <scheme val="minor"/>
    </font>
  </fonts>
  <fills count="10">
    <fill>
      <patternFill patternType="none"/>
    </fill>
    <fill>
      <patternFill patternType="gray125"/>
    </fill>
    <fill>
      <patternFill patternType="solid">
        <fgColor theme="0" tint="-0.14996795556505021"/>
        <bgColor indexed="64"/>
      </patternFill>
    </fill>
    <fill>
      <patternFill patternType="solid">
        <fgColor theme="8" tint="0.39994506668294322"/>
        <bgColor indexed="64"/>
      </patternFill>
    </fill>
    <fill>
      <patternFill patternType="solid">
        <fgColor indexed="22"/>
        <bgColor indexed="64"/>
      </patternFill>
    </fill>
    <fill>
      <patternFill patternType="solid">
        <fgColor indexed="55"/>
        <bgColor indexed="64"/>
      </patternFill>
    </fill>
    <fill>
      <patternFill patternType="solid">
        <fgColor theme="4" tint="0.79995117038483843"/>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6" tint="0.39994506668294322"/>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s>
  <cellStyleXfs count="1">
    <xf numFmtId="0" fontId="0" fillId="0" borderId="0">
      <alignment vertical="center"/>
    </xf>
  </cellStyleXfs>
  <cellXfs count="107">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49" fontId="3" fillId="0" borderId="1" xfId="0" applyNumberFormat="1" applyFont="1" applyBorder="1" applyAlignment="1">
      <alignment horizontal="left" vertical="center" wrapText="1"/>
    </xf>
    <xf numFmtId="0" fontId="5" fillId="0" borderId="1" xfId="0" applyFont="1" applyBorder="1" applyAlignment="1">
      <alignment horizontal="center" vertical="center"/>
    </xf>
    <xf numFmtId="0" fontId="0" fillId="0" borderId="1" xfId="0" applyBorder="1" applyAlignment="1">
      <alignment horizontal="center" vertical="center"/>
    </xf>
    <xf numFmtId="49"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1" xfId="0" applyFont="1" applyBorder="1" applyAlignment="1">
      <alignment vertical="center" wrapText="1"/>
    </xf>
    <xf numFmtId="49" fontId="8" fillId="0" borderId="1" xfId="0" applyNumberFormat="1" applyFont="1" applyBorder="1" applyAlignment="1">
      <alignment horizontal="left" vertical="center" wrapText="1"/>
    </xf>
    <xf numFmtId="0" fontId="7" fillId="0" borderId="1" xfId="0" applyFont="1" applyBorder="1" applyAlignment="1">
      <alignment vertical="center" wrapText="1"/>
    </xf>
    <xf numFmtId="0" fontId="8"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xf>
    <xf numFmtId="0" fontId="12" fillId="3" borderId="1" xfId="0" applyFont="1" applyFill="1" applyBorder="1" applyAlignment="1">
      <alignment horizontal="center" vertical="center"/>
    </xf>
    <xf numFmtId="0" fontId="13" fillId="0" borderId="1" xfId="0" applyFont="1" applyBorder="1" applyAlignment="1">
      <alignment horizontal="center" vertical="center" wrapText="1"/>
    </xf>
    <xf numFmtId="0" fontId="14" fillId="0" borderId="1" xfId="0" applyFont="1" applyBorder="1" applyAlignment="1">
      <alignment horizontal="center" vertical="center"/>
    </xf>
    <xf numFmtId="0" fontId="1" fillId="0" borderId="1" xfId="0" applyFont="1" applyBorder="1" applyAlignment="1">
      <alignment horizontal="left" vertical="center"/>
    </xf>
    <xf numFmtId="0" fontId="2" fillId="3" borderId="1" xfId="0" applyFont="1" applyFill="1" applyBorder="1" applyAlignment="1">
      <alignment horizontal="center" vertical="center"/>
    </xf>
    <xf numFmtId="0" fontId="8" fillId="0" borderId="1" xfId="0" applyFont="1" applyBorder="1" applyAlignment="1">
      <alignment horizontal="left" vertical="center" wrapText="1"/>
    </xf>
    <xf numFmtId="0" fontId="3" fillId="0" borderId="1" xfId="0" applyFont="1" applyBorder="1" applyAlignment="1">
      <alignment horizontal="center" vertical="center"/>
    </xf>
    <xf numFmtId="0" fontId="15" fillId="0" borderId="1" xfId="0" applyFont="1" applyBorder="1" applyAlignment="1">
      <alignment horizontal="center" vertical="center"/>
    </xf>
    <xf numFmtId="0" fontId="6" fillId="0" borderId="1" xfId="0" applyFont="1" applyBorder="1" applyAlignment="1">
      <alignment horizontal="center" vertical="center"/>
    </xf>
    <xf numFmtId="0" fontId="16"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top" wrapText="1"/>
    </xf>
    <xf numFmtId="0" fontId="8" fillId="0" borderId="1" xfId="0" applyFont="1" applyBorder="1">
      <alignment vertical="center"/>
    </xf>
    <xf numFmtId="0" fontId="6" fillId="0" borderId="1" xfId="0" applyFont="1" applyBorder="1" applyAlignment="1">
      <alignment horizontal="center" vertical="center" wrapText="1"/>
    </xf>
    <xf numFmtId="0" fontId="8" fillId="0" borderId="1" xfId="0" applyFont="1" applyBorder="1" applyAlignment="1">
      <alignment horizontal="center" vertical="center"/>
    </xf>
    <xf numFmtId="0" fontId="6" fillId="0" borderId="1" xfId="0" applyFont="1" applyBorder="1" applyAlignment="1">
      <alignment vertical="center" wrapText="1"/>
    </xf>
    <xf numFmtId="0" fontId="17" fillId="0" borderId="1" xfId="0" applyFont="1" applyBorder="1" applyAlignment="1">
      <alignment horizontal="center" vertical="center" wrapText="1"/>
    </xf>
    <xf numFmtId="0" fontId="6" fillId="0" borderId="1" xfId="0" applyFont="1" applyBorder="1" applyAlignment="1">
      <alignment horizontal="right" vertical="center" wrapText="1"/>
    </xf>
    <xf numFmtId="0" fontId="18" fillId="0" borderId="1" xfId="0" applyFont="1" applyBorder="1" applyAlignment="1">
      <alignment horizontal="center" vertical="center"/>
    </xf>
    <xf numFmtId="0" fontId="17" fillId="0" borderId="1" xfId="0" applyFont="1" applyBorder="1">
      <alignment vertical="center"/>
    </xf>
    <xf numFmtId="0" fontId="19" fillId="0" borderId="1" xfId="0" applyFont="1" applyBorder="1" applyAlignment="1">
      <alignment horizontal="center" vertical="center"/>
    </xf>
    <xf numFmtId="0" fontId="8" fillId="4" borderId="1" xfId="0" applyFont="1" applyFill="1" applyBorder="1" applyAlignment="1">
      <alignment horizontal="center" vertical="center"/>
    </xf>
    <xf numFmtId="0" fontId="19" fillId="3" borderId="1" xfId="0" applyFont="1" applyFill="1" applyBorder="1" applyAlignment="1">
      <alignment horizontal="center" vertical="center"/>
    </xf>
    <xf numFmtId="0" fontId="8" fillId="5" borderId="1" xfId="0" applyFont="1" applyFill="1" applyBorder="1" applyAlignment="1">
      <alignment horizontal="center" vertical="center"/>
    </xf>
    <xf numFmtId="49" fontId="23" fillId="0" borderId="0" xfId="0" applyNumberFormat="1" applyFont="1" applyAlignment="1">
      <alignment vertical="top" wrapText="1"/>
    </xf>
    <xf numFmtId="49" fontId="8" fillId="0" borderId="0" xfId="0" applyNumberFormat="1" applyFont="1" applyAlignment="1">
      <alignment vertical="top" wrapText="1"/>
    </xf>
    <xf numFmtId="49" fontId="8" fillId="0" borderId="1" xfId="0" applyNumberFormat="1" applyFont="1" applyBorder="1" applyAlignment="1">
      <alignment horizontal="center" vertical="center" wrapText="1"/>
    </xf>
    <xf numFmtId="57" fontId="18" fillId="6" borderId="1" xfId="0" applyNumberFormat="1" applyFont="1" applyFill="1" applyBorder="1" applyAlignment="1">
      <alignment horizontal="center" vertical="center" wrapText="1"/>
    </xf>
    <xf numFmtId="0" fontId="3" fillId="6" borderId="1" xfId="0" applyFont="1" applyFill="1" applyBorder="1" applyAlignment="1">
      <alignment horizontal="center" vertical="center"/>
    </xf>
    <xf numFmtId="176" fontId="6" fillId="0" borderId="1" xfId="0" applyNumberFormat="1" applyFont="1" applyBorder="1" applyAlignment="1">
      <alignment horizontal="center" vertical="center" wrapText="1"/>
    </xf>
    <xf numFmtId="0" fontId="6" fillId="4" borderId="1" xfId="0" applyFont="1" applyFill="1" applyBorder="1" applyAlignment="1">
      <alignment horizontal="center" vertical="center"/>
    </xf>
    <xf numFmtId="0" fontId="18" fillId="3" borderId="1" xfId="0" applyFont="1" applyFill="1" applyBorder="1" applyAlignment="1">
      <alignment horizontal="center" vertical="center"/>
    </xf>
    <xf numFmtId="0" fontId="15" fillId="7" borderId="1" xfId="0" applyFont="1" applyFill="1" applyBorder="1" applyAlignment="1">
      <alignment horizontal="center" vertical="center"/>
    </xf>
    <xf numFmtId="49" fontId="8" fillId="0" borderId="1" xfId="0" applyNumberFormat="1" applyFont="1" applyBorder="1" applyAlignment="1">
      <alignment vertical="center" wrapText="1"/>
    </xf>
    <xf numFmtId="0" fontId="8" fillId="8" borderId="1" xfId="0" applyFont="1" applyFill="1" applyBorder="1" applyAlignment="1">
      <alignment horizontal="center" vertical="center"/>
    </xf>
    <xf numFmtId="0" fontId="8" fillId="0" borderId="0" xfId="0" applyFont="1" applyBorder="1" applyAlignment="1">
      <alignment vertical="center" wrapText="1"/>
    </xf>
    <xf numFmtId="49" fontId="8" fillId="0" borderId="0" xfId="0" applyNumberFormat="1" applyFont="1" applyAlignment="1">
      <alignment vertical="center" wrapText="1"/>
    </xf>
    <xf numFmtId="49" fontId="7" fillId="0" borderId="0" xfId="0" applyNumberFormat="1" applyFont="1" applyAlignment="1">
      <alignment vertical="top" wrapText="1"/>
    </xf>
    <xf numFmtId="0" fontId="8" fillId="0" borderId="1" xfId="0" applyFont="1" applyBorder="1" applyAlignment="1">
      <alignment horizontal="left" vertical="top" wrapText="1"/>
    </xf>
    <xf numFmtId="49" fontId="20" fillId="0" borderId="1" xfId="0" applyNumberFormat="1" applyFont="1" applyBorder="1" applyAlignment="1">
      <alignment horizontal="center" vertical="top" wrapText="1"/>
    </xf>
    <xf numFmtId="49" fontId="8" fillId="0" borderId="2" xfId="0" applyNumberFormat="1" applyFont="1" applyBorder="1" applyAlignment="1">
      <alignment horizontal="left" vertical="top" wrapText="1"/>
    </xf>
    <xf numFmtId="49" fontId="8" fillId="0" borderId="3" xfId="0" applyNumberFormat="1" applyFont="1" applyBorder="1" applyAlignment="1">
      <alignment horizontal="left" vertical="top" wrapText="1"/>
    </xf>
    <xf numFmtId="49" fontId="8" fillId="0" borderId="6" xfId="0" applyNumberFormat="1" applyFont="1" applyBorder="1" applyAlignment="1">
      <alignment horizontal="left" vertical="top" wrapText="1"/>
    </xf>
    <xf numFmtId="49" fontId="22" fillId="0" borderId="2"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22" fillId="0" borderId="6" xfId="0" applyNumberFormat="1" applyFont="1" applyBorder="1" applyAlignment="1">
      <alignment horizontal="left" vertical="top" wrapText="1"/>
    </xf>
    <xf numFmtId="49" fontId="8" fillId="0" borderId="1" xfId="0" applyNumberFormat="1" applyFont="1" applyBorder="1" applyAlignment="1">
      <alignment horizontal="center" vertical="center" wrapText="1"/>
    </xf>
    <xf numFmtId="49" fontId="20" fillId="0" borderId="2" xfId="0" applyNumberFormat="1" applyFont="1" applyBorder="1" applyAlignment="1">
      <alignment horizontal="left" vertical="top" wrapText="1"/>
    </xf>
    <xf numFmtId="49" fontId="20" fillId="0" borderId="1" xfId="0" applyNumberFormat="1" applyFont="1" applyBorder="1" applyAlignment="1">
      <alignment horizontal="left" vertical="center" wrapText="1"/>
    </xf>
    <xf numFmtId="49" fontId="8" fillId="0" borderId="1" xfId="0" applyNumberFormat="1" applyFont="1" applyBorder="1" applyAlignment="1">
      <alignment horizontal="left" vertical="center" wrapText="1"/>
    </xf>
    <xf numFmtId="0" fontId="18" fillId="0" borderId="1" xfId="0" applyFont="1" applyBorder="1" applyAlignment="1">
      <alignment horizontal="center" vertical="center" wrapText="1"/>
    </xf>
    <xf numFmtId="0" fontId="16" fillId="0" borderId="1" xfId="0" applyFont="1" applyBorder="1" applyAlignment="1">
      <alignment horizontal="center" vertical="center"/>
    </xf>
    <xf numFmtId="0" fontId="8"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4" borderId="1" xfId="0" applyFont="1" applyFill="1" applyBorder="1" applyAlignment="1">
      <alignment horizontal="right" vertical="center" wrapText="1"/>
    </xf>
    <xf numFmtId="0" fontId="6" fillId="4" borderId="1" xfId="0" applyFont="1" applyFill="1" applyBorder="1" applyAlignment="1">
      <alignment horizontal="center" vertical="center" wrapText="1"/>
    </xf>
    <xf numFmtId="0" fontId="21" fillId="0" borderId="1" xfId="0" applyFont="1" applyBorder="1" applyAlignment="1">
      <alignment horizontal="center" vertical="center" wrapText="1"/>
    </xf>
    <xf numFmtId="0" fontId="20" fillId="0" borderId="1" xfId="0" applyFont="1" applyBorder="1" applyAlignment="1">
      <alignment horizontal="center" vertical="center" wrapText="1"/>
    </xf>
    <xf numFmtId="176" fontId="6" fillId="0" borderId="1" xfId="0" applyNumberFormat="1" applyFont="1" applyBorder="1" applyAlignment="1">
      <alignment horizontal="center" vertical="center" wrapText="1"/>
    </xf>
    <xf numFmtId="57" fontId="6" fillId="0" borderId="1" xfId="0" applyNumberFormat="1" applyFont="1" applyBorder="1" applyAlignment="1">
      <alignment horizontal="center" vertical="center" wrapText="1"/>
    </xf>
    <xf numFmtId="0" fontId="18" fillId="6" borderId="1" xfId="0" applyFont="1" applyFill="1" applyBorder="1" applyAlignment="1">
      <alignment horizontal="center" vertical="center" wrapText="1"/>
    </xf>
    <xf numFmtId="57" fontId="8" fillId="0" borderId="1" xfId="0" applyNumberFormat="1" applyFont="1" applyBorder="1" applyAlignment="1">
      <alignment horizontal="center" vertical="center" wrapText="1"/>
    </xf>
    <xf numFmtId="0" fontId="21" fillId="0" borderId="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6"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5" xfId="0" applyFont="1" applyBorder="1" applyAlignment="1">
      <alignment horizontal="center" vertical="center" wrapText="1"/>
    </xf>
    <xf numFmtId="0" fontId="6" fillId="4" borderId="4" xfId="0" applyFont="1" applyFill="1" applyBorder="1" applyAlignment="1">
      <alignment horizontal="right" vertical="center" wrapText="1"/>
    </xf>
    <xf numFmtId="0" fontId="6" fillId="4" borderId="7" xfId="0" applyFont="1" applyFill="1" applyBorder="1" applyAlignment="1">
      <alignment horizontal="right" vertical="center" wrapText="1"/>
    </xf>
    <xf numFmtId="0" fontId="6" fillId="4" borderId="7" xfId="0" applyFont="1" applyFill="1" applyBorder="1" applyAlignment="1">
      <alignment horizontal="center" vertical="center" wrapText="1"/>
    </xf>
    <xf numFmtId="0" fontId="6" fillId="4" borderId="5" xfId="0" applyFont="1" applyFill="1" applyBorder="1" applyAlignment="1">
      <alignment horizontal="right" vertical="center" wrapText="1"/>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1" xfId="0" applyFont="1" applyBorder="1" applyAlignment="1">
      <alignment horizontal="right"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right" vertical="center" wrapText="1"/>
    </xf>
    <xf numFmtId="177" fontId="15" fillId="7" borderId="1" xfId="0" applyNumberFormat="1" applyFont="1" applyFill="1" applyBorder="1" applyAlignment="1">
      <alignment horizontal="center" vertical="center"/>
    </xf>
    <xf numFmtId="177" fontId="19" fillId="9" borderId="1"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9"/>
  <sheetViews>
    <sheetView tabSelected="1" zoomScale="130" zoomScaleNormal="130" workbookViewId="0">
      <pane ySplit="3" topLeftCell="A108" activePane="bottomLeft" state="frozen"/>
      <selection pane="bottomLeft" activeCell="A118" sqref="A118:D118"/>
    </sheetView>
  </sheetViews>
  <sheetFormatPr defaultColWidth="9" defaultRowHeight="14.4"/>
  <cols>
    <col min="1" max="1" width="9.5546875" customWidth="1"/>
    <col min="2" max="2" width="9.109375" customWidth="1"/>
    <col min="3" max="3" width="9.44140625" style="1" customWidth="1"/>
    <col min="4" max="4" width="34.88671875" customWidth="1"/>
    <col min="5" max="5" width="10.6640625" style="1" customWidth="1"/>
    <col min="6" max="6" width="9.44140625" style="1" customWidth="1"/>
    <col min="7" max="7" width="10.6640625" customWidth="1"/>
    <col min="8" max="8" width="46.33203125" customWidth="1"/>
    <col min="9" max="9" width="8.88671875"/>
  </cols>
  <sheetData>
    <row r="1" spans="1:8" ht="52.5" customHeight="1">
      <c r="A1" s="102" t="s">
        <v>0</v>
      </c>
      <c r="B1" s="102"/>
      <c r="C1" s="102"/>
      <c r="D1" s="2" t="s">
        <v>1</v>
      </c>
      <c r="E1" s="2" t="s">
        <v>2</v>
      </c>
      <c r="F1" s="3" t="s">
        <v>3</v>
      </c>
      <c r="G1" s="4" t="s">
        <v>4</v>
      </c>
      <c r="H1" s="5" t="s">
        <v>5</v>
      </c>
    </row>
    <row r="2" spans="1:8" ht="32.4" hidden="1">
      <c r="A2" s="97" t="s">
        <v>6</v>
      </c>
      <c r="B2" s="97"/>
      <c r="C2" s="97"/>
      <c r="D2" s="2" t="s">
        <v>7</v>
      </c>
      <c r="E2" s="6" t="s">
        <v>8</v>
      </c>
      <c r="F2" s="7"/>
      <c r="G2" s="4"/>
      <c r="H2" s="8" t="s">
        <v>9</v>
      </c>
    </row>
    <row r="3" spans="1:8" ht="12.75" hidden="1" customHeight="1">
      <c r="A3" s="103" t="s">
        <v>10</v>
      </c>
      <c r="B3" s="103"/>
      <c r="C3" s="103"/>
      <c r="D3" s="10" t="s">
        <v>11</v>
      </c>
      <c r="E3" s="11" t="s">
        <v>12</v>
      </c>
      <c r="F3" s="7"/>
      <c r="G3" s="12"/>
      <c r="H3" s="13"/>
    </row>
    <row r="4" spans="1:8" ht="24" customHeight="1">
      <c r="A4" s="97" t="s">
        <v>13</v>
      </c>
      <c r="B4" s="97"/>
      <c r="C4" s="97"/>
      <c r="D4" s="14" t="s">
        <v>14</v>
      </c>
      <c r="E4" s="15" t="s">
        <v>15</v>
      </c>
      <c r="F4" s="7"/>
      <c r="G4" s="12"/>
      <c r="H4" s="13" t="s">
        <v>16</v>
      </c>
    </row>
    <row r="5" spans="1:8" ht="23.25" customHeight="1">
      <c r="A5" s="97" t="s">
        <v>17</v>
      </c>
      <c r="B5" s="97"/>
      <c r="C5" s="97"/>
      <c r="D5" s="16" t="s">
        <v>18</v>
      </c>
      <c r="E5" s="15" t="s">
        <v>15</v>
      </c>
      <c r="F5" s="7"/>
      <c r="G5" s="12"/>
      <c r="H5" s="13"/>
    </row>
    <row r="6" spans="1:8" ht="24" customHeight="1">
      <c r="A6" s="97" t="s">
        <v>19</v>
      </c>
      <c r="B6" s="97"/>
      <c r="C6" s="97"/>
      <c r="D6" s="17" t="s">
        <v>20</v>
      </c>
      <c r="E6" s="15" t="s">
        <v>15</v>
      </c>
      <c r="F6" s="7"/>
      <c r="G6" s="12"/>
      <c r="H6" s="13"/>
    </row>
    <row r="7" spans="1:8" ht="34.5" customHeight="1">
      <c r="A7" s="97" t="s">
        <v>21</v>
      </c>
      <c r="B7" s="97"/>
      <c r="C7" s="97"/>
      <c r="D7" s="10" t="s">
        <v>22</v>
      </c>
      <c r="E7" s="2" t="s">
        <v>23</v>
      </c>
      <c r="F7" s="7"/>
      <c r="G7" s="12"/>
      <c r="H7" s="13"/>
    </row>
    <row r="8" spans="1:8" ht="42.75" customHeight="1">
      <c r="A8" s="97" t="s">
        <v>24</v>
      </c>
      <c r="B8" s="97"/>
      <c r="C8" s="97"/>
      <c r="D8" s="10" t="s">
        <v>25</v>
      </c>
      <c r="E8" s="18">
        <v>5.5</v>
      </c>
      <c r="F8" s="19">
        <v>6.5</v>
      </c>
      <c r="G8" s="20" t="s">
        <v>26</v>
      </c>
      <c r="H8" s="13" t="s">
        <v>27</v>
      </c>
    </row>
    <row r="9" spans="1:8" ht="45.75" customHeight="1">
      <c r="A9" s="104" t="s">
        <v>28</v>
      </c>
      <c r="B9" s="104"/>
      <c r="C9" s="96"/>
      <c r="D9" s="9" t="s">
        <v>29</v>
      </c>
      <c r="E9" s="21">
        <v>2</v>
      </c>
      <c r="F9" s="19">
        <v>2</v>
      </c>
      <c r="G9" s="20"/>
      <c r="H9" s="13" t="s">
        <v>30</v>
      </c>
    </row>
    <row r="10" spans="1:8" ht="53.25" customHeight="1">
      <c r="A10" s="96" t="s">
        <v>31</v>
      </c>
      <c r="B10" s="97"/>
      <c r="C10" s="97"/>
      <c r="D10" s="22" t="s">
        <v>32</v>
      </c>
      <c r="E10" s="2">
        <v>33</v>
      </c>
      <c r="F10" s="23">
        <v>34</v>
      </c>
      <c r="G10" s="20" t="s">
        <v>26</v>
      </c>
      <c r="H10" s="24" t="s">
        <v>33</v>
      </c>
    </row>
    <row r="11" spans="1:8" ht="53.25" customHeight="1">
      <c r="A11" s="96" t="s">
        <v>34</v>
      </c>
      <c r="B11" s="97"/>
      <c r="C11" s="97"/>
      <c r="D11" s="22" t="s">
        <v>32</v>
      </c>
      <c r="E11" s="2">
        <v>16.5</v>
      </c>
      <c r="F11" s="23">
        <v>17</v>
      </c>
      <c r="G11" s="20" t="s">
        <v>26</v>
      </c>
      <c r="H11" s="24" t="s">
        <v>35</v>
      </c>
    </row>
    <row r="12" spans="1:8" ht="20.25" customHeight="1">
      <c r="A12" s="98" t="s">
        <v>36</v>
      </c>
      <c r="B12" s="98"/>
      <c r="C12" s="98"/>
      <c r="D12" s="98"/>
      <c r="E12" s="98"/>
      <c r="F12" s="26"/>
      <c r="G12" s="12"/>
      <c r="H12" s="8"/>
    </row>
    <row r="13" spans="1:8" ht="33" customHeight="1">
      <c r="A13" s="99" t="s">
        <v>37</v>
      </c>
      <c r="B13" s="99"/>
      <c r="C13" s="99"/>
      <c r="D13" s="27" t="s">
        <v>38</v>
      </c>
      <c r="E13" s="4" t="s">
        <v>39</v>
      </c>
      <c r="F13" s="28" t="s">
        <v>3</v>
      </c>
      <c r="G13" s="71" t="s">
        <v>40</v>
      </c>
      <c r="H13" s="57" t="s">
        <v>41</v>
      </c>
    </row>
    <row r="14" spans="1:8">
      <c r="A14" s="73" t="s">
        <v>42</v>
      </c>
      <c r="B14" s="31"/>
      <c r="C14" s="29" t="s">
        <v>43</v>
      </c>
      <c r="D14" s="32"/>
      <c r="E14" s="33"/>
      <c r="F14" s="26"/>
      <c r="G14" s="71"/>
      <c r="H14" s="57"/>
    </row>
    <row r="15" spans="1:8">
      <c r="A15" s="73"/>
      <c r="B15" s="34"/>
      <c r="C15" s="29" t="s">
        <v>44</v>
      </c>
      <c r="D15" s="32"/>
      <c r="E15" s="33"/>
      <c r="F15" s="26"/>
      <c r="G15" s="71"/>
      <c r="H15" s="57"/>
    </row>
    <row r="16" spans="1:8">
      <c r="A16" s="73"/>
      <c r="B16" s="34"/>
      <c r="C16" s="29" t="s">
        <v>45</v>
      </c>
      <c r="D16" s="32"/>
      <c r="E16" s="33"/>
      <c r="F16" s="26"/>
      <c r="G16" s="71"/>
      <c r="H16" s="57"/>
    </row>
    <row r="17" spans="1:8">
      <c r="A17" s="73"/>
      <c r="B17" s="34"/>
      <c r="C17" s="29" t="s">
        <v>46</v>
      </c>
      <c r="D17" s="32"/>
      <c r="E17" s="33"/>
      <c r="F17" s="26"/>
      <c r="G17" s="71"/>
      <c r="H17" s="57"/>
    </row>
    <row r="18" spans="1:8">
      <c r="A18" s="73"/>
      <c r="B18" s="74" t="s">
        <v>47</v>
      </c>
      <c r="C18" s="29"/>
      <c r="D18" s="29"/>
      <c r="E18" s="33"/>
      <c r="F18" s="26"/>
      <c r="G18" s="71"/>
      <c r="H18" s="57"/>
    </row>
    <row r="19" spans="1:8">
      <c r="A19" s="73"/>
      <c r="B19" s="74"/>
      <c r="C19" s="29"/>
      <c r="D19" s="32"/>
      <c r="E19" s="33"/>
      <c r="F19" s="26"/>
      <c r="G19" s="71"/>
      <c r="H19" s="57"/>
    </row>
    <row r="20" spans="1:8">
      <c r="A20" s="73"/>
      <c r="B20" s="74"/>
      <c r="C20" s="35"/>
      <c r="D20" s="32"/>
      <c r="E20" s="33"/>
      <c r="F20" s="26"/>
      <c r="G20" s="71"/>
      <c r="H20" s="57"/>
    </row>
    <row r="21" spans="1:8">
      <c r="A21" s="73"/>
      <c r="B21" s="74"/>
      <c r="C21" s="35"/>
      <c r="D21" s="32"/>
      <c r="E21" s="33"/>
      <c r="F21" s="26"/>
      <c r="G21" s="71"/>
      <c r="H21" s="57"/>
    </row>
    <row r="22" spans="1:8">
      <c r="A22" s="73"/>
      <c r="B22" s="74"/>
      <c r="C22" s="35"/>
      <c r="D22" s="32"/>
      <c r="E22" s="33"/>
      <c r="F22" s="26"/>
      <c r="G22" s="71"/>
      <c r="H22" s="57"/>
    </row>
    <row r="23" spans="1:8">
      <c r="A23" s="73"/>
      <c r="B23" s="74"/>
      <c r="C23" s="35"/>
      <c r="D23" s="32"/>
      <c r="E23" s="33"/>
      <c r="F23" s="26"/>
      <c r="G23" s="71"/>
      <c r="H23" s="57"/>
    </row>
    <row r="24" spans="1:8">
      <c r="A24" s="73" t="s">
        <v>48</v>
      </c>
      <c r="B24" s="34"/>
      <c r="C24" s="29" t="s">
        <v>43</v>
      </c>
      <c r="D24" s="32"/>
      <c r="E24" s="33"/>
      <c r="F24" s="26"/>
      <c r="G24" s="71"/>
      <c r="H24" s="57"/>
    </row>
    <row r="25" spans="1:8">
      <c r="A25" s="73"/>
      <c r="B25" s="34"/>
      <c r="C25" s="29" t="s">
        <v>44</v>
      </c>
      <c r="D25" s="32"/>
      <c r="E25" s="27"/>
      <c r="F25" s="26"/>
      <c r="G25" s="71"/>
      <c r="H25" s="57"/>
    </row>
    <row r="26" spans="1:8">
      <c r="A26" s="73"/>
      <c r="B26" s="34"/>
      <c r="C26" s="29" t="s">
        <v>49</v>
      </c>
      <c r="D26" s="32"/>
      <c r="E26" s="27"/>
      <c r="F26" s="26"/>
      <c r="G26" s="71"/>
      <c r="H26" s="57"/>
    </row>
    <row r="27" spans="1:8">
      <c r="A27" s="73"/>
      <c r="B27" s="34"/>
      <c r="C27" s="29" t="s">
        <v>46</v>
      </c>
      <c r="D27" s="32"/>
      <c r="E27" s="27"/>
      <c r="F27" s="26"/>
      <c r="G27" s="71"/>
      <c r="H27" s="57"/>
    </row>
    <row r="28" spans="1:8">
      <c r="A28" s="73"/>
      <c r="B28" s="74" t="s">
        <v>50</v>
      </c>
      <c r="C28" s="35"/>
      <c r="D28" s="32" t="s">
        <v>51</v>
      </c>
      <c r="E28" s="27">
        <v>5</v>
      </c>
      <c r="F28" s="26">
        <v>5</v>
      </c>
      <c r="G28" s="71"/>
      <c r="H28" s="57"/>
    </row>
    <row r="29" spans="1:8" ht="21.6">
      <c r="A29" s="73"/>
      <c r="B29" s="74"/>
      <c r="C29" s="35"/>
      <c r="D29" s="32" t="s">
        <v>52</v>
      </c>
      <c r="E29" s="27">
        <v>1</v>
      </c>
      <c r="F29" s="26">
        <v>1</v>
      </c>
      <c r="G29" s="71"/>
      <c r="H29" s="57"/>
    </row>
    <row r="30" spans="1:8" ht="21" customHeight="1">
      <c r="A30" s="73"/>
      <c r="B30" s="74"/>
      <c r="C30" s="35"/>
      <c r="D30" s="32" t="s">
        <v>53</v>
      </c>
      <c r="E30" s="27">
        <v>1</v>
      </c>
      <c r="F30" s="26">
        <v>1</v>
      </c>
      <c r="G30" s="71"/>
      <c r="H30" s="57"/>
    </row>
    <row r="31" spans="1:8" ht="21" customHeight="1">
      <c r="A31" s="73"/>
      <c r="B31" s="74"/>
      <c r="C31" s="35"/>
      <c r="D31" s="32" t="s">
        <v>54</v>
      </c>
      <c r="E31" s="27">
        <v>2</v>
      </c>
      <c r="F31" s="26">
        <v>2</v>
      </c>
      <c r="G31" s="71"/>
      <c r="H31" s="57"/>
    </row>
    <row r="32" spans="1:8" ht="19.5" customHeight="1">
      <c r="A32" s="73"/>
      <c r="B32" s="74"/>
      <c r="C32" s="35"/>
      <c r="D32" s="32"/>
      <c r="E32" s="27"/>
      <c r="F32" s="26"/>
      <c r="G32" s="71"/>
      <c r="H32" s="57"/>
    </row>
    <row r="33" spans="1:9" ht="21" customHeight="1">
      <c r="A33" s="73"/>
      <c r="B33" s="74"/>
      <c r="C33" s="35"/>
      <c r="D33" s="32"/>
      <c r="E33" s="27"/>
      <c r="F33" s="26"/>
      <c r="G33" s="71"/>
      <c r="H33" s="57"/>
    </row>
    <row r="34" spans="1:9" ht="55.5" customHeight="1">
      <c r="A34" s="73" t="s">
        <v>55</v>
      </c>
      <c r="B34" s="100" t="s">
        <v>56</v>
      </c>
      <c r="C34" s="71"/>
      <c r="D34" s="12"/>
      <c r="E34" s="27"/>
      <c r="F34" s="26"/>
      <c r="G34" s="71"/>
      <c r="H34" s="57"/>
    </row>
    <row r="35" spans="1:9" ht="21" customHeight="1">
      <c r="A35" s="73"/>
      <c r="B35" s="101" t="s">
        <v>57</v>
      </c>
      <c r="C35" s="74"/>
      <c r="D35" s="32" t="s">
        <v>58</v>
      </c>
      <c r="E35" s="27">
        <v>2</v>
      </c>
      <c r="F35" s="37">
        <v>2</v>
      </c>
      <c r="G35" s="71"/>
      <c r="H35" s="57"/>
    </row>
    <row r="36" spans="1:9" ht="28.05" customHeight="1">
      <c r="A36" s="73"/>
      <c r="B36" s="101" t="s">
        <v>59</v>
      </c>
      <c r="C36" s="74"/>
      <c r="D36" s="38" t="s">
        <v>60</v>
      </c>
      <c r="E36" s="27">
        <v>2.5</v>
      </c>
      <c r="F36" s="37">
        <v>2.5</v>
      </c>
      <c r="G36" s="71"/>
      <c r="H36" s="57"/>
    </row>
    <row r="37" spans="1:9">
      <c r="A37" s="73"/>
      <c r="B37" s="74" t="s">
        <v>50</v>
      </c>
      <c r="C37" s="29"/>
      <c r="D37" s="38" t="s">
        <v>61</v>
      </c>
      <c r="E37" s="33">
        <v>1</v>
      </c>
      <c r="F37" s="39">
        <v>1</v>
      </c>
      <c r="G37" s="71"/>
      <c r="H37" s="57"/>
    </row>
    <row r="38" spans="1:9" ht="22.5" customHeight="1">
      <c r="A38" s="73"/>
      <c r="B38" s="74"/>
      <c r="C38" s="29"/>
      <c r="D38" s="12"/>
      <c r="E38" s="33"/>
      <c r="F38" s="26"/>
      <c r="G38" s="71"/>
      <c r="H38" s="57"/>
    </row>
    <row r="39" spans="1:9" ht="21.75" customHeight="1">
      <c r="A39" s="73"/>
      <c r="B39" s="74"/>
      <c r="C39" s="29"/>
      <c r="D39" s="12"/>
      <c r="E39" s="33"/>
      <c r="F39" s="26"/>
      <c r="G39" s="71"/>
      <c r="H39" s="57"/>
    </row>
    <row r="40" spans="1:9" ht="19.5" customHeight="1">
      <c r="A40" s="73"/>
      <c r="B40" s="74"/>
      <c r="C40" s="29"/>
      <c r="D40" s="24"/>
      <c r="E40" s="33"/>
      <c r="F40" s="26"/>
      <c r="G40" s="71"/>
      <c r="H40" s="57"/>
    </row>
    <row r="41" spans="1:9" ht="40.5" customHeight="1">
      <c r="A41" s="75" t="s">
        <v>62</v>
      </c>
      <c r="B41" s="75"/>
      <c r="C41" s="76"/>
      <c r="D41" s="75"/>
      <c r="E41" s="40">
        <f>SUM(E14:E40)</f>
        <v>14.5</v>
      </c>
      <c r="F41" s="41">
        <f>SUM(F14:F40)</f>
        <v>14.5</v>
      </c>
      <c r="G41" s="29"/>
      <c r="H41" s="30"/>
    </row>
    <row r="42" spans="1:9" ht="30" customHeight="1">
      <c r="A42" s="73" t="s">
        <v>63</v>
      </c>
      <c r="B42" s="73"/>
      <c r="C42" s="73"/>
      <c r="D42" s="73"/>
      <c r="E42" s="73"/>
      <c r="F42" s="26"/>
      <c r="G42" s="71" t="s">
        <v>64</v>
      </c>
      <c r="H42" s="58" t="s">
        <v>65</v>
      </c>
      <c r="I42" s="43"/>
    </row>
    <row r="43" spans="1:9" ht="24" customHeight="1">
      <c r="A43" s="74" t="s">
        <v>66</v>
      </c>
      <c r="B43" s="74"/>
      <c r="C43" s="74"/>
      <c r="D43" s="32" t="s">
        <v>67</v>
      </c>
      <c r="E43" s="4" t="s">
        <v>39</v>
      </c>
      <c r="F43" s="28" t="s">
        <v>3</v>
      </c>
      <c r="G43" s="71"/>
      <c r="H43" s="58"/>
      <c r="I43" s="43"/>
    </row>
    <row r="44" spans="1:9" ht="17.25" customHeight="1">
      <c r="A44" s="71" t="s">
        <v>68</v>
      </c>
      <c r="B44" s="71"/>
      <c r="C44" s="71"/>
      <c r="D44" s="24"/>
      <c r="E44" s="33"/>
      <c r="F44" s="26"/>
      <c r="G44" s="71"/>
      <c r="H44" s="59" t="s">
        <v>69</v>
      </c>
      <c r="I44" s="44"/>
    </row>
    <row r="45" spans="1:9" ht="17.25" customHeight="1">
      <c r="A45" s="71"/>
      <c r="B45" s="71"/>
      <c r="C45" s="71"/>
      <c r="D45" s="24"/>
      <c r="E45" s="33"/>
      <c r="F45" s="26"/>
      <c r="G45" s="71"/>
      <c r="H45" s="60"/>
      <c r="I45" s="44"/>
    </row>
    <row r="46" spans="1:9" ht="17.25" customHeight="1">
      <c r="A46" s="71"/>
      <c r="B46" s="71"/>
      <c r="C46" s="71"/>
      <c r="D46" s="24"/>
      <c r="E46" s="33"/>
      <c r="F46" s="26"/>
      <c r="G46" s="71"/>
      <c r="H46" s="60"/>
      <c r="I46" s="44"/>
    </row>
    <row r="47" spans="1:9" ht="17.25" customHeight="1">
      <c r="A47" s="71"/>
      <c r="B47" s="71"/>
      <c r="C47" s="71"/>
      <c r="D47" s="24"/>
      <c r="E47" s="33"/>
      <c r="F47" s="26"/>
      <c r="G47" s="71"/>
      <c r="H47" s="60"/>
      <c r="I47" s="44"/>
    </row>
    <row r="48" spans="1:9" ht="36" customHeight="1">
      <c r="A48" s="71" t="s">
        <v>70</v>
      </c>
      <c r="B48" s="86" t="s">
        <v>71</v>
      </c>
      <c r="C48" s="88"/>
      <c r="D48" s="24" t="s">
        <v>72</v>
      </c>
      <c r="E48" s="33">
        <v>2</v>
      </c>
      <c r="F48" s="26">
        <v>3</v>
      </c>
      <c r="G48" s="71"/>
      <c r="H48" s="60"/>
      <c r="I48" s="44"/>
    </row>
    <row r="49" spans="1:9" ht="18" customHeight="1">
      <c r="A49" s="71"/>
      <c r="B49" s="86"/>
      <c r="C49" s="88"/>
      <c r="D49" s="24"/>
      <c r="E49" s="33"/>
      <c r="F49" s="26"/>
      <c r="G49" s="71"/>
      <c r="H49" s="60"/>
      <c r="I49" s="44"/>
    </row>
    <row r="50" spans="1:9" ht="34.950000000000003" customHeight="1">
      <c r="A50" s="71"/>
      <c r="B50" s="86"/>
      <c r="C50" s="88"/>
      <c r="D50" s="24"/>
      <c r="E50" s="33"/>
      <c r="F50" s="26"/>
      <c r="G50" s="71"/>
      <c r="H50" s="60"/>
      <c r="I50" s="44"/>
    </row>
    <row r="51" spans="1:9" ht="34.950000000000003" customHeight="1">
      <c r="A51" s="71"/>
      <c r="B51" s="74"/>
      <c r="C51" s="74"/>
      <c r="D51" s="24"/>
      <c r="E51" s="33"/>
      <c r="F51" s="26"/>
      <c r="G51" s="71"/>
      <c r="H51" s="60"/>
      <c r="I51" s="44"/>
    </row>
    <row r="52" spans="1:9" ht="34.950000000000003" customHeight="1">
      <c r="A52" s="75" t="s">
        <v>73</v>
      </c>
      <c r="B52" s="75"/>
      <c r="C52" s="76"/>
      <c r="D52" s="75"/>
      <c r="E52" s="42">
        <f>SUM(E44:E51)</f>
        <v>2</v>
      </c>
      <c r="F52" s="41">
        <f>SUM(F44:F51)</f>
        <v>3</v>
      </c>
      <c r="G52" s="71"/>
      <c r="H52" s="61"/>
      <c r="I52" s="44"/>
    </row>
    <row r="53" spans="1:9" ht="17.25" customHeight="1">
      <c r="A53" s="73" t="s">
        <v>74</v>
      </c>
      <c r="B53" s="73"/>
      <c r="C53" s="73"/>
      <c r="D53" s="73"/>
      <c r="E53" s="73"/>
      <c r="F53" s="26"/>
      <c r="G53" s="71" t="s">
        <v>64</v>
      </c>
      <c r="H53" s="59" t="s">
        <v>75</v>
      </c>
      <c r="I53" s="44"/>
    </row>
    <row r="54" spans="1:9" ht="32.4">
      <c r="A54" s="74" t="s">
        <v>76</v>
      </c>
      <c r="B54" s="74"/>
      <c r="C54" s="74"/>
      <c r="D54" s="32" t="s">
        <v>77</v>
      </c>
      <c r="E54" s="4" t="s">
        <v>39</v>
      </c>
      <c r="F54" s="28" t="s">
        <v>3</v>
      </c>
      <c r="G54" s="71"/>
      <c r="H54" s="60"/>
      <c r="I54" s="44"/>
    </row>
    <row r="55" spans="1:9" ht="45" customHeight="1">
      <c r="A55" s="89" t="s">
        <v>78</v>
      </c>
      <c r="B55" s="90"/>
      <c r="C55" s="91"/>
      <c r="D55" s="24" t="s">
        <v>79</v>
      </c>
      <c r="E55" s="33">
        <v>1.5</v>
      </c>
      <c r="F55" s="26">
        <v>1.5</v>
      </c>
      <c r="G55" s="71"/>
      <c r="H55" s="60"/>
      <c r="I55" s="44"/>
    </row>
    <row r="56" spans="1:9" ht="46.2" customHeight="1">
      <c r="A56" s="89" t="s">
        <v>80</v>
      </c>
      <c r="B56" s="90"/>
      <c r="C56" s="91"/>
      <c r="D56" s="24" t="s">
        <v>81</v>
      </c>
      <c r="E56" s="33">
        <v>0.5</v>
      </c>
      <c r="F56" s="26">
        <v>0.5</v>
      </c>
      <c r="G56" s="71"/>
      <c r="H56" s="60"/>
      <c r="I56" s="44"/>
    </row>
    <row r="57" spans="1:9" ht="51" customHeight="1">
      <c r="A57" s="71"/>
      <c r="B57" s="71"/>
      <c r="C57" s="71"/>
      <c r="D57" s="24"/>
      <c r="E57" s="33"/>
      <c r="F57" s="26"/>
      <c r="G57" s="71"/>
      <c r="H57" s="60"/>
      <c r="I57" s="44"/>
    </row>
    <row r="58" spans="1:9" ht="54" customHeight="1">
      <c r="A58" s="71"/>
      <c r="B58" s="71"/>
      <c r="C58" s="71"/>
      <c r="D58" s="24"/>
      <c r="E58" s="33"/>
      <c r="F58" s="26"/>
      <c r="G58" s="71"/>
      <c r="H58" s="60"/>
      <c r="I58" s="44"/>
    </row>
    <row r="59" spans="1:9" ht="55.8" customHeight="1">
      <c r="A59" s="75" t="s">
        <v>73</v>
      </c>
      <c r="B59" s="75"/>
      <c r="C59" s="76"/>
      <c r="D59" s="75"/>
      <c r="E59" s="40">
        <f>SUM(E55:E58)</f>
        <v>2</v>
      </c>
      <c r="F59" s="41">
        <f>SUM(F55:F58)</f>
        <v>2</v>
      </c>
      <c r="G59" s="71"/>
      <c r="H59" s="61"/>
      <c r="I59" s="44"/>
    </row>
    <row r="60" spans="1:9" ht="14.4" customHeight="1">
      <c r="A60" s="77" t="s">
        <v>82</v>
      </c>
      <c r="B60" s="73"/>
      <c r="C60" s="73"/>
      <c r="D60" s="73"/>
      <c r="E60" s="73"/>
      <c r="F60" s="26"/>
      <c r="G60" s="71" t="s">
        <v>40</v>
      </c>
      <c r="H60" s="62" t="s">
        <v>83</v>
      </c>
      <c r="I60" s="44"/>
    </row>
    <row r="61" spans="1:9" ht="32.4">
      <c r="A61" s="74" t="s">
        <v>84</v>
      </c>
      <c r="B61" s="74"/>
      <c r="C61" s="74"/>
      <c r="D61" s="32" t="s">
        <v>85</v>
      </c>
      <c r="E61" s="4" t="s">
        <v>39</v>
      </c>
      <c r="F61" s="28" t="s">
        <v>3</v>
      </c>
      <c r="G61" s="71"/>
      <c r="H61" s="63"/>
      <c r="I61" s="44"/>
    </row>
    <row r="62" spans="1:9" ht="40.049999999999997" customHeight="1">
      <c r="A62" s="71"/>
      <c r="B62" s="71"/>
      <c r="C62" s="71"/>
      <c r="D62" s="24"/>
      <c r="E62" s="33"/>
      <c r="F62" s="26"/>
      <c r="G62" s="71"/>
      <c r="H62" s="63"/>
      <c r="I62" s="44"/>
    </row>
    <row r="63" spans="1:9" ht="40.049999999999997" customHeight="1">
      <c r="A63" s="71"/>
      <c r="B63" s="71"/>
      <c r="C63" s="71"/>
      <c r="D63" s="24"/>
      <c r="E63" s="33"/>
      <c r="F63" s="26"/>
      <c r="G63" s="71"/>
      <c r="H63" s="63"/>
      <c r="I63" s="44"/>
    </row>
    <row r="64" spans="1:9" ht="40.049999999999997" customHeight="1">
      <c r="A64" s="71"/>
      <c r="B64" s="71"/>
      <c r="C64" s="71"/>
      <c r="D64" s="24"/>
      <c r="E64" s="33"/>
      <c r="F64" s="26"/>
      <c r="G64" s="71"/>
      <c r="H64" s="63"/>
      <c r="I64" s="44"/>
    </row>
    <row r="65" spans="1:9" ht="40.049999999999997" customHeight="1">
      <c r="A65" s="71"/>
      <c r="B65" s="71"/>
      <c r="C65" s="71"/>
      <c r="D65" s="24"/>
      <c r="E65" s="33"/>
      <c r="F65" s="26"/>
      <c r="G65" s="71"/>
      <c r="H65" s="63"/>
      <c r="I65" s="44"/>
    </row>
    <row r="66" spans="1:9" ht="40.049999999999997" customHeight="1">
      <c r="A66" s="71"/>
      <c r="B66" s="71"/>
      <c r="C66" s="71"/>
      <c r="D66" s="24"/>
      <c r="E66" s="33"/>
      <c r="F66" s="26"/>
      <c r="G66" s="71"/>
      <c r="H66" s="63"/>
      <c r="I66" s="44"/>
    </row>
    <row r="67" spans="1:9" ht="40.049999999999997" customHeight="1">
      <c r="A67" s="71"/>
      <c r="B67" s="71"/>
      <c r="C67" s="71"/>
      <c r="D67" s="24"/>
      <c r="E67" s="33"/>
      <c r="F67" s="26"/>
      <c r="G67" s="71"/>
      <c r="H67" s="63"/>
      <c r="I67" s="44"/>
    </row>
    <row r="68" spans="1:9" ht="40.049999999999997" customHeight="1">
      <c r="A68" s="75" t="s">
        <v>73</v>
      </c>
      <c r="B68" s="75"/>
      <c r="C68" s="76"/>
      <c r="D68" s="75"/>
      <c r="E68" s="40">
        <f>SUM(E62:E67)</f>
        <v>0</v>
      </c>
      <c r="F68" s="41">
        <f>SUM(F62:F67)</f>
        <v>0</v>
      </c>
      <c r="G68" s="71"/>
      <c r="H68" s="64"/>
      <c r="I68" s="44"/>
    </row>
    <row r="69" spans="1:9" ht="18" customHeight="1">
      <c r="A69" s="73" t="s">
        <v>86</v>
      </c>
      <c r="B69" s="73"/>
      <c r="C69" s="73"/>
      <c r="D69" s="73"/>
      <c r="E69" s="73"/>
      <c r="F69" s="26"/>
      <c r="G69" s="12"/>
      <c r="H69" s="65" t="s">
        <v>87</v>
      </c>
      <c r="I69" s="55"/>
    </row>
    <row r="70" spans="1:9" ht="24" customHeight="1">
      <c r="A70" s="74" t="s">
        <v>88</v>
      </c>
      <c r="B70" s="74"/>
      <c r="C70" s="74"/>
      <c r="D70" s="32" t="s">
        <v>89</v>
      </c>
      <c r="E70" s="4" t="s">
        <v>39</v>
      </c>
      <c r="F70" s="28" t="s">
        <v>3</v>
      </c>
      <c r="G70" s="71" t="s">
        <v>90</v>
      </c>
      <c r="H70" s="65"/>
      <c r="I70" s="55"/>
    </row>
    <row r="71" spans="1:9" ht="19.5" customHeight="1">
      <c r="A71" s="71" t="s">
        <v>91</v>
      </c>
      <c r="B71" s="71"/>
      <c r="C71" s="71"/>
      <c r="D71" s="24" t="s">
        <v>92</v>
      </c>
      <c r="E71" s="33">
        <v>6</v>
      </c>
      <c r="F71" s="39">
        <v>6</v>
      </c>
      <c r="G71" s="71"/>
      <c r="H71" s="65"/>
      <c r="I71" s="55"/>
    </row>
    <row r="72" spans="1:9" ht="19.5" customHeight="1">
      <c r="A72" s="71" t="s">
        <v>93</v>
      </c>
      <c r="B72" s="71"/>
      <c r="C72" s="71"/>
      <c r="D72" s="24" t="s">
        <v>94</v>
      </c>
      <c r="E72" s="33">
        <v>9</v>
      </c>
      <c r="F72" s="39">
        <v>6</v>
      </c>
      <c r="G72" s="71"/>
      <c r="H72" s="65"/>
      <c r="I72" s="55"/>
    </row>
    <row r="73" spans="1:9" ht="19.5" customHeight="1">
      <c r="A73" s="71" t="s">
        <v>95</v>
      </c>
      <c r="B73" s="71"/>
      <c r="C73" s="71"/>
      <c r="D73" s="24" t="s">
        <v>96</v>
      </c>
      <c r="E73" s="33">
        <v>3</v>
      </c>
      <c r="F73" s="39">
        <v>3</v>
      </c>
      <c r="G73" s="71"/>
      <c r="H73" s="65"/>
      <c r="I73" s="55"/>
    </row>
    <row r="74" spans="1:9" ht="19.5" customHeight="1">
      <c r="A74" s="71" t="s">
        <v>97</v>
      </c>
      <c r="B74" s="71"/>
      <c r="C74" s="71"/>
      <c r="D74" s="24" t="s">
        <v>98</v>
      </c>
      <c r="E74" s="33">
        <v>4</v>
      </c>
      <c r="F74" s="39">
        <v>5</v>
      </c>
      <c r="G74" s="71"/>
      <c r="H74" s="65"/>
      <c r="I74" s="55"/>
    </row>
    <row r="75" spans="1:9" ht="19.5" customHeight="1">
      <c r="A75" s="71" t="s">
        <v>99</v>
      </c>
      <c r="B75" s="71"/>
      <c r="C75" s="71"/>
      <c r="D75" s="24" t="s">
        <v>100</v>
      </c>
      <c r="E75" s="33">
        <v>3</v>
      </c>
      <c r="F75" s="39">
        <v>3</v>
      </c>
      <c r="G75" s="71"/>
      <c r="H75" s="65"/>
      <c r="I75" s="55"/>
    </row>
    <row r="76" spans="1:9" ht="19.5" customHeight="1">
      <c r="A76" s="89" t="s">
        <v>101</v>
      </c>
      <c r="B76" s="90"/>
      <c r="C76" s="91"/>
      <c r="D76" s="24" t="s">
        <v>102</v>
      </c>
      <c r="E76" s="33">
        <v>3</v>
      </c>
      <c r="F76" s="39">
        <v>3</v>
      </c>
      <c r="G76" s="71"/>
      <c r="H76" s="65"/>
      <c r="I76" s="55"/>
    </row>
    <row r="77" spans="1:9" ht="19.5" customHeight="1">
      <c r="A77" s="89" t="s">
        <v>103</v>
      </c>
      <c r="B77" s="90"/>
      <c r="C77" s="91"/>
      <c r="D77" s="24" t="s">
        <v>104</v>
      </c>
      <c r="E77" s="33">
        <v>4</v>
      </c>
      <c r="F77" s="39">
        <v>5</v>
      </c>
      <c r="G77" s="71"/>
      <c r="H77" s="65"/>
      <c r="I77" s="55"/>
    </row>
    <row r="78" spans="1:9" ht="13.95" customHeight="1">
      <c r="A78" s="92" t="s">
        <v>73</v>
      </c>
      <c r="B78" s="93"/>
      <c r="C78" s="94"/>
      <c r="D78" s="95"/>
      <c r="E78" s="40">
        <f>SUM(E71:E77)</f>
        <v>32</v>
      </c>
      <c r="F78" s="41">
        <f>SUM(F71:F77)</f>
        <v>31</v>
      </c>
      <c r="G78" s="71"/>
      <c r="H78" s="65"/>
      <c r="I78" s="55"/>
    </row>
    <row r="79" spans="1:9" ht="21" customHeight="1">
      <c r="A79" s="83" t="s">
        <v>105</v>
      </c>
      <c r="B79" s="84"/>
      <c r="C79" s="84"/>
      <c r="D79" s="84"/>
      <c r="E79" s="85"/>
      <c r="F79" s="26"/>
      <c r="G79" s="71" t="s">
        <v>90</v>
      </c>
      <c r="H79" s="66" t="s">
        <v>106</v>
      </c>
      <c r="I79" s="56"/>
    </row>
    <row r="80" spans="1:9" ht="13.95" customHeight="1">
      <c r="A80" s="86" t="s">
        <v>107</v>
      </c>
      <c r="B80" s="87"/>
      <c r="C80" s="88"/>
      <c r="D80" s="32" t="s">
        <v>108</v>
      </c>
      <c r="E80" s="4" t="s">
        <v>39</v>
      </c>
      <c r="F80" s="28" t="s">
        <v>3</v>
      </c>
      <c r="G80" s="71"/>
      <c r="H80" s="60"/>
      <c r="I80" s="56"/>
    </row>
    <row r="81" spans="1:9" ht="13.95" customHeight="1">
      <c r="A81" s="86"/>
      <c r="B81" s="87"/>
      <c r="C81" s="88"/>
      <c r="D81" s="12" t="s">
        <v>109</v>
      </c>
      <c r="E81" s="33"/>
      <c r="F81" s="26"/>
      <c r="G81" s="71"/>
      <c r="H81" s="60"/>
      <c r="I81" s="56"/>
    </row>
    <row r="82" spans="1:9" ht="13.95" customHeight="1">
      <c r="A82" s="86"/>
      <c r="B82" s="87"/>
      <c r="C82" s="88"/>
      <c r="D82" s="12" t="s">
        <v>110</v>
      </c>
      <c r="E82" s="33"/>
      <c r="F82" s="26"/>
      <c r="G82" s="71"/>
      <c r="H82" s="60"/>
      <c r="I82" s="56"/>
    </row>
    <row r="83" spans="1:9" ht="13.95" customHeight="1">
      <c r="A83" s="86"/>
      <c r="B83" s="87"/>
      <c r="C83" s="88"/>
      <c r="D83" s="12" t="s">
        <v>111</v>
      </c>
      <c r="E83" s="33"/>
      <c r="F83" s="26"/>
      <c r="G83" s="71"/>
      <c r="H83" s="60"/>
      <c r="I83" s="56"/>
    </row>
    <row r="84" spans="1:9" ht="13.95" customHeight="1">
      <c r="A84" s="86"/>
      <c r="B84" s="87"/>
      <c r="C84" s="88"/>
      <c r="D84" s="12" t="s">
        <v>111</v>
      </c>
      <c r="E84" s="33"/>
      <c r="F84" s="26"/>
      <c r="G84" s="71"/>
      <c r="H84" s="60"/>
      <c r="I84" s="56"/>
    </row>
    <row r="85" spans="1:9" ht="18.75" customHeight="1">
      <c r="A85" s="86"/>
      <c r="B85" s="87"/>
      <c r="C85" s="88"/>
      <c r="D85" s="12" t="s">
        <v>112</v>
      </c>
      <c r="E85" s="33"/>
      <c r="F85" s="26"/>
      <c r="G85" s="71"/>
      <c r="H85" s="60"/>
      <c r="I85" s="56"/>
    </row>
    <row r="86" spans="1:9" ht="24.75" customHeight="1">
      <c r="A86" s="75" t="s">
        <v>73</v>
      </c>
      <c r="B86" s="75"/>
      <c r="C86" s="76"/>
      <c r="D86" s="75"/>
      <c r="E86" s="40">
        <f>SUM(E81:E85)</f>
        <v>0</v>
      </c>
      <c r="F86" s="41">
        <f>SUM(F81:F85)</f>
        <v>0</v>
      </c>
      <c r="G86" s="71"/>
      <c r="H86" s="61"/>
      <c r="I86" s="56"/>
    </row>
    <row r="87" spans="1:9" ht="21.75" customHeight="1">
      <c r="A87" s="77" t="s">
        <v>113</v>
      </c>
      <c r="B87" s="73"/>
      <c r="C87" s="73"/>
      <c r="D87" s="73"/>
      <c r="E87" s="73" t="s">
        <v>39</v>
      </c>
      <c r="F87" s="70" t="s">
        <v>3</v>
      </c>
      <c r="G87" s="71" t="s">
        <v>90</v>
      </c>
      <c r="H87" s="13"/>
    </row>
    <row r="88" spans="1:9" ht="60" customHeight="1">
      <c r="A88" s="78" t="s">
        <v>114</v>
      </c>
      <c r="B88" s="74"/>
      <c r="C88" s="74"/>
      <c r="D88" s="32" t="s">
        <v>115</v>
      </c>
      <c r="E88" s="73"/>
      <c r="F88" s="70"/>
      <c r="G88" s="71"/>
      <c r="H88" s="67" t="s">
        <v>116</v>
      </c>
    </row>
    <row r="89" spans="1:9" ht="34.5" customHeight="1">
      <c r="A89" s="81" t="s">
        <v>117</v>
      </c>
      <c r="B89" s="81"/>
      <c r="C89" s="81"/>
      <c r="D89" s="46">
        <v>43647</v>
      </c>
      <c r="E89" s="47">
        <v>1</v>
      </c>
      <c r="F89" s="26"/>
      <c r="G89" s="71"/>
      <c r="H89" s="68"/>
    </row>
    <row r="90" spans="1:9" ht="18.75" customHeight="1">
      <c r="A90" s="74"/>
      <c r="B90" s="74"/>
      <c r="C90" s="74"/>
      <c r="D90" s="48">
        <v>43647</v>
      </c>
      <c r="E90" s="25">
        <v>1</v>
      </c>
      <c r="F90" s="26">
        <v>0.5</v>
      </c>
      <c r="G90" s="71"/>
      <c r="H90" s="68"/>
    </row>
    <row r="91" spans="1:9" ht="18.75" customHeight="1">
      <c r="A91" s="80">
        <v>44378</v>
      </c>
      <c r="B91" s="74"/>
      <c r="C91" s="74"/>
      <c r="D91" s="32"/>
      <c r="E91" s="25">
        <v>0.5</v>
      </c>
      <c r="F91" s="26">
        <v>0.5</v>
      </c>
      <c r="G91" s="71"/>
      <c r="H91" s="68"/>
    </row>
    <row r="92" spans="1:9" ht="18.75" customHeight="1">
      <c r="A92" s="82">
        <v>45170</v>
      </c>
      <c r="B92" s="71"/>
      <c r="C92" s="71"/>
      <c r="D92" s="32"/>
      <c r="E92" s="27">
        <v>0.5</v>
      </c>
      <c r="F92" s="26">
        <v>0.5</v>
      </c>
      <c r="G92" s="71"/>
      <c r="H92" s="68"/>
    </row>
    <row r="93" spans="1:9" ht="18.75" customHeight="1">
      <c r="A93" s="74"/>
      <c r="B93" s="74"/>
      <c r="C93" s="74"/>
      <c r="D93" s="32"/>
      <c r="E93" s="27"/>
      <c r="F93" s="26"/>
      <c r="G93" s="71"/>
      <c r="H93" s="68"/>
    </row>
    <row r="94" spans="1:9" ht="18.75" customHeight="1">
      <c r="A94" s="74"/>
      <c r="B94" s="74"/>
      <c r="C94" s="74"/>
      <c r="D94" s="32"/>
      <c r="E94" s="27"/>
      <c r="F94" s="26"/>
      <c r="G94" s="71"/>
      <c r="H94" s="68"/>
    </row>
    <row r="95" spans="1:9" ht="18.75" customHeight="1">
      <c r="A95" s="74"/>
      <c r="B95" s="74"/>
      <c r="C95" s="74"/>
      <c r="D95" s="32"/>
      <c r="E95" s="27"/>
      <c r="F95" s="26"/>
      <c r="G95" s="71"/>
      <c r="H95" s="68"/>
    </row>
    <row r="96" spans="1:9" ht="18.75" customHeight="1">
      <c r="A96" s="74"/>
      <c r="B96" s="74"/>
      <c r="C96" s="74"/>
      <c r="D96" s="32"/>
      <c r="E96" s="27"/>
      <c r="F96" s="26"/>
      <c r="G96" s="71"/>
      <c r="H96" s="68"/>
    </row>
    <row r="97" spans="1:8" ht="18.75" customHeight="1">
      <c r="A97" s="74"/>
      <c r="B97" s="74"/>
      <c r="C97" s="74"/>
      <c r="D97" s="32"/>
      <c r="E97" s="27"/>
      <c r="F97" s="26"/>
      <c r="G97" s="71"/>
      <c r="H97" s="68"/>
    </row>
    <row r="98" spans="1:8" ht="18.75" customHeight="1">
      <c r="A98" s="74"/>
      <c r="B98" s="74"/>
      <c r="C98" s="74"/>
      <c r="D98" s="32"/>
      <c r="E98" s="27"/>
      <c r="F98" s="26"/>
      <c r="G98" s="71"/>
      <c r="H98" s="68"/>
    </row>
    <row r="99" spans="1:8" ht="18.75" customHeight="1">
      <c r="A99" s="74"/>
      <c r="B99" s="74"/>
      <c r="C99" s="74"/>
      <c r="D99" s="32"/>
      <c r="E99" s="27"/>
      <c r="F99" s="26"/>
      <c r="G99" s="71"/>
      <c r="H99" s="68"/>
    </row>
    <row r="100" spans="1:8" ht="18.75" customHeight="1">
      <c r="A100" s="75" t="s">
        <v>73</v>
      </c>
      <c r="B100" s="75"/>
      <c r="C100" s="76"/>
      <c r="D100" s="75"/>
      <c r="E100" s="49">
        <f>SUM(E90:E99)</f>
        <v>2</v>
      </c>
      <c r="F100" s="50">
        <f>SUM(F89:F99)</f>
        <v>1.5</v>
      </c>
      <c r="G100" s="71"/>
      <c r="H100" s="68"/>
    </row>
    <row r="101" spans="1:8" ht="24.75" customHeight="1">
      <c r="A101" s="77" t="s">
        <v>118</v>
      </c>
      <c r="B101" s="69"/>
      <c r="C101" s="69"/>
      <c r="D101" s="69"/>
      <c r="E101" s="69" t="s">
        <v>119</v>
      </c>
      <c r="F101" s="70" t="s">
        <v>3</v>
      </c>
      <c r="G101" s="71"/>
      <c r="H101" s="68"/>
    </row>
    <row r="102" spans="1:8" ht="49.5" customHeight="1">
      <c r="A102" s="78" t="s">
        <v>114</v>
      </c>
      <c r="B102" s="74"/>
      <c r="C102" s="74"/>
      <c r="D102" s="32" t="s">
        <v>120</v>
      </c>
      <c r="E102" s="69"/>
      <c r="F102" s="70"/>
      <c r="G102" s="71"/>
      <c r="H102" s="68"/>
    </row>
    <row r="103" spans="1:8" ht="17.25" customHeight="1">
      <c r="A103" s="79">
        <v>44166</v>
      </c>
      <c r="B103" s="79"/>
      <c r="C103" s="79"/>
      <c r="D103" s="32" t="s">
        <v>121</v>
      </c>
      <c r="E103" s="27">
        <v>1</v>
      </c>
      <c r="F103" s="26">
        <v>0.5</v>
      </c>
      <c r="G103" s="71"/>
      <c r="H103" s="68"/>
    </row>
    <row r="104" spans="1:8" ht="17.25" customHeight="1">
      <c r="A104" s="80">
        <v>44562</v>
      </c>
      <c r="B104" s="74"/>
      <c r="C104" s="74"/>
      <c r="D104" s="32"/>
      <c r="E104" s="27">
        <v>0.5</v>
      </c>
      <c r="F104" s="26">
        <v>1</v>
      </c>
      <c r="G104" s="71"/>
      <c r="H104" s="68"/>
    </row>
    <row r="105" spans="1:8" ht="17.25" customHeight="1">
      <c r="A105" s="74"/>
      <c r="B105" s="74"/>
      <c r="C105" s="74"/>
      <c r="D105" s="32" t="s">
        <v>122</v>
      </c>
      <c r="E105" s="27">
        <v>1</v>
      </c>
      <c r="F105" s="26">
        <v>1</v>
      </c>
      <c r="G105" s="71"/>
      <c r="H105" s="68"/>
    </row>
    <row r="106" spans="1:8" ht="17.25" customHeight="1">
      <c r="A106" s="74"/>
      <c r="B106" s="74"/>
      <c r="C106" s="74"/>
      <c r="D106" s="32"/>
      <c r="E106" s="27"/>
      <c r="F106" s="26"/>
      <c r="G106" s="71"/>
      <c r="H106" s="68"/>
    </row>
    <row r="107" spans="1:8" ht="17.25" customHeight="1">
      <c r="A107" s="74"/>
      <c r="B107" s="74"/>
      <c r="C107" s="74"/>
      <c r="D107" s="32"/>
      <c r="E107" s="27"/>
      <c r="F107" s="26"/>
      <c r="G107" s="71"/>
      <c r="H107" s="68"/>
    </row>
    <row r="108" spans="1:8" ht="17.25" customHeight="1">
      <c r="A108" s="74"/>
      <c r="B108" s="74"/>
      <c r="C108" s="74"/>
      <c r="D108" s="32"/>
      <c r="E108" s="27"/>
      <c r="F108" s="26"/>
      <c r="G108" s="71"/>
      <c r="H108" s="68"/>
    </row>
    <row r="109" spans="1:8" ht="17.25" customHeight="1">
      <c r="A109" s="74"/>
      <c r="B109" s="74"/>
      <c r="C109" s="74"/>
      <c r="D109" s="32"/>
      <c r="E109" s="27"/>
      <c r="F109" s="26"/>
      <c r="G109" s="71"/>
      <c r="H109" s="68"/>
    </row>
    <row r="110" spans="1:8" ht="17.25" customHeight="1">
      <c r="A110" s="74"/>
      <c r="B110" s="74"/>
      <c r="C110" s="74"/>
      <c r="D110" s="32"/>
      <c r="E110" s="27"/>
      <c r="F110" s="26"/>
      <c r="G110" s="71"/>
      <c r="H110" s="68"/>
    </row>
    <row r="111" spans="1:8" ht="17.25" customHeight="1">
      <c r="A111" s="74"/>
      <c r="B111" s="74"/>
      <c r="C111" s="74"/>
      <c r="D111" s="32"/>
      <c r="E111" s="27"/>
      <c r="F111" s="26"/>
      <c r="G111" s="71"/>
      <c r="H111" s="68"/>
    </row>
    <row r="112" spans="1:8" ht="17.25" customHeight="1">
      <c r="A112" s="74"/>
      <c r="B112" s="74"/>
      <c r="C112" s="74"/>
      <c r="D112" s="32"/>
      <c r="E112" s="27"/>
      <c r="F112" s="26"/>
      <c r="G112" s="71"/>
      <c r="H112" s="68"/>
    </row>
    <row r="113" spans="1:8" ht="17.25" customHeight="1">
      <c r="A113" s="74"/>
      <c r="B113" s="74"/>
      <c r="C113" s="74"/>
      <c r="D113" s="32"/>
      <c r="E113" s="27"/>
      <c r="F113" s="26"/>
      <c r="G113" s="71"/>
      <c r="H113" s="68"/>
    </row>
    <row r="114" spans="1:8" ht="21.75" customHeight="1">
      <c r="A114" s="75" t="s">
        <v>73</v>
      </c>
      <c r="B114" s="75"/>
      <c r="C114" s="76"/>
      <c r="D114" s="75"/>
      <c r="E114" s="49">
        <f>SUM(E103:E113)</f>
        <v>2.5</v>
      </c>
      <c r="F114" s="50">
        <f>SUM(F103:F113)</f>
        <v>2.5</v>
      </c>
      <c r="G114" s="71"/>
      <c r="H114" s="68"/>
    </row>
    <row r="115" spans="1:8" ht="33" customHeight="1">
      <c r="A115" s="34"/>
      <c r="B115" s="34"/>
      <c r="C115" s="32"/>
      <c r="D115" s="32" t="s">
        <v>123</v>
      </c>
      <c r="E115" s="33"/>
      <c r="F115" s="51">
        <v>5</v>
      </c>
      <c r="G115" s="12" t="s">
        <v>124</v>
      </c>
      <c r="H115" s="45"/>
    </row>
    <row r="116" spans="1:8" ht="35.25" customHeight="1">
      <c r="A116" s="34"/>
      <c r="B116" s="34"/>
      <c r="C116" s="32"/>
      <c r="D116" s="4" t="s">
        <v>125</v>
      </c>
      <c r="E116" s="33"/>
      <c r="F116" s="105">
        <v>9.2565000000000008</v>
      </c>
      <c r="G116" s="12" t="s">
        <v>124</v>
      </c>
      <c r="H116" s="52" t="s">
        <v>126</v>
      </c>
    </row>
    <row r="117" spans="1:8" ht="35.25" customHeight="1">
      <c r="A117" s="36"/>
      <c r="B117" s="36"/>
      <c r="C117" s="32"/>
      <c r="D117" s="4" t="s">
        <v>127</v>
      </c>
      <c r="E117" s="33"/>
      <c r="F117" s="51"/>
      <c r="G117" s="12" t="s">
        <v>124</v>
      </c>
      <c r="H117" s="52" t="s">
        <v>128</v>
      </c>
    </row>
    <row r="118" spans="1:8" ht="21" customHeight="1">
      <c r="A118" s="72" t="s">
        <v>129</v>
      </c>
      <c r="B118" s="72"/>
      <c r="C118" s="73"/>
      <c r="D118" s="72"/>
      <c r="E118" s="53">
        <f>E8+E9+E11+E41+E52+E59+E68+E78+E86+E114+E115+E116+E100+E10+E117</f>
        <v>112</v>
      </c>
      <c r="F118" s="106">
        <f>F8+F9+F10+F11+F41+F52+F59+F68+F78+F86+F100+F114+F115+F116+F117</f>
        <v>128.25649999999999</v>
      </c>
      <c r="G118" s="12"/>
      <c r="H118" s="52"/>
    </row>
    <row r="119" spans="1:8">
      <c r="G119" s="54"/>
    </row>
  </sheetData>
  <mergeCells count="118">
    <mergeCell ref="A1:C1"/>
    <mergeCell ref="A2:C2"/>
    <mergeCell ref="A3:C3"/>
    <mergeCell ref="A4:C4"/>
    <mergeCell ref="A5:C5"/>
    <mergeCell ref="A6:C6"/>
    <mergeCell ref="A7:C7"/>
    <mergeCell ref="A8:C8"/>
    <mergeCell ref="A9:C9"/>
    <mergeCell ref="A10:C10"/>
    <mergeCell ref="A11:C11"/>
    <mergeCell ref="A12:E12"/>
    <mergeCell ref="A13:C13"/>
    <mergeCell ref="B34:C34"/>
    <mergeCell ref="B35:C35"/>
    <mergeCell ref="B36:C36"/>
    <mergeCell ref="A41:D41"/>
    <mergeCell ref="A42:E42"/>
    <mergeCell ref="A43:C43"/>
    <mergeCell ref="B44:C44"/>
    <mergeCell ref="B45:C45"/>
    <mergeCell ref="B46:C46"/>
    <mergeCell ref="B47:C47"/>
    <mergeCell ref="B48:C48"/>
    <mergeCell ref="B49:C49"/>
    <mergeCell ref="B50:C50"/>
    <mergeCell ref="B51:C51"/>
    <mergeCell ref="A52:D52"/>
    <mergeCell ref="A53:E53"/>
    <mergeCell ref="A54:C54"/>
    <mergeCell ref="A55:C55"/>
    <mergeCell ref="A56:C56"/>
    <mergeCell ref="A57:C57"/>
    <mergeCell ref="A58:C58"/>
    <mergeCell ref="A59:D59"/>
    <mergeCell ref="A60:E60"/>
    <mergeCell ref="A61:C61"/>
    <mergeCell ref="A62:C62"/>
    <mergeCell ref="A63:C63"/>
    <mergeCell ref="A64:C64"/>
    <mergeCell ref="A65:C65"/>
    <mergeCell ref="A66:C66"/>
    <mergeCell ref="A67:C67"/>
    <mergeCell ref="A68:D68"/>
    <mergeCell ref="A69:E69"/>
    <mergeCell ref="A85:C85"/>
    <mergeCell ref="A86:D86"/>
    <mergeCell ref="A87:D87"/>
    <mergeCell ref="E87:E88"/>
    <mergeCell ref="A70:C70"/>
    <mergeCell ref="A71:C71"/>
    <mergeCell ref="A72:C72"/>
    <mergeCell ref="A73:C73"/>
    <mergeCell ref="A74:C74"/>
    <mergeCell ref="A75:C75"/>
    <mergeCell ref="A76:C76"/>
    <mergeCell ref="A77:C77"/>
    <mergeCell ref="A78:D78"/>
    <mergeCell ref="A103:C103"/>
    <mergeCell ref="A104:C104"/>
    <mergeCell ref="A105:C105"/>
    <mergeCell ref="A88:C88"/>
    <mergeCell ref="A89:C89"/>
    <mergeCell ref="A90:C90"/>
    <mergeCell ref="A91:C91"/>
    <mergeCell ref="A92:C92"/>
    <mergeCell ref="A93:C93"/>
    <mergeCell ref="A94:C94"/>
    <mergeCell ref="A95:C95"/>
    <mergeCell ref="A96:C96"/>
    <mergeCell ref="A118:D118"/>
    <mergeCell ref="A14:A23"/>
    <mergeCell ref="A24:A33"/>
    <mergeCell ref="A34:A40"/>
    <mergeCell ref="A44:A47"/>
    <mergeCell ref="A48:A51"/>
    <mergeCell ref="B18:B23"/>
    <mergeCell ref="B28:B33"/>
    <mergeCell ref="B37:B40"/>
    <mergeCell ref="A106:C106"/>
    <mergeCell ref="A107:C107"/>
    <mergeCell ref="A108:C108"/>
    <mergeCell ref="A109:C109"/>
    <mergeCell ref="A110:C110"/>
    <mergeCell ref="A111:C111"/>
    <mergeCell ref="A112:C112"/>
    <mergeCell ref="A113:C113"/>
    <mergeCell ref="A114:D114"/>
    <mergeCell ref="A97:C97"/>
    <mergeCell ref="A98:C98"/>
    <mergeCell ref="A99:C99"/>
    <mergeCell ref="A100:D100"/>
    <mergeCell ref="A101:D101"/>
    <mergeCell ref="A102:C102"/>
    <mergeCell ref="H13:H40"/>
    <mergeCell ref="H42:H43"/>
    <mergeCell ref="H44:H52"/>
    <mergeCell ref="H53:H59"/>
    <mergeCell ref="H60:H68"/>
    <mergeCell ref="H69:H78"/>
    <mergeCell ref="H79:H86"/>
    <mergeCell ref="H88:H114"/>
    <mergeCell ref="E101:E102"/>
    <mergeCell ref="F87:F88"/>
    <mergeCell ref="F101:F102"/>
    <mergeCell ref="G13:G40"/>
    <mergeCell ref="G42:G52"/>
    <mergeCell ref="G53:G59"/>
    <mergeCell ref="G60:G68"/>
    <mergeCell ref="G70:G78"/>
    <mergeCell ref="G79:G86"/>
    <mergeCell ref="G87:G114"/>
    <mergeCell ref="A79:E79"/>
    <mergeCell ref="A80:C80"/>
    <mergeCell ref="A81:C81"/>
    <mergeCell ref="A82:C82"/>
    <mergeCell ref="A83:C83"/>
    <mergeCell ref="A84:C84"/>
  </mergeCells>
  <phoneticPr fontId="29" type="noConversion"/>
  <pageMargins left="0.70069444444444495" right="0.70069444444444495" top="0.75138888888888899" bottom="0.75138888888888899" header="0.29861111111111099" footer="0.29861111111111099"/>
  <pageSetup paperSize="8" scale="95" orientation="portrait" verticalDpi="300"/>
  <extLst>
    <ext xmlns:x14="http://schemas.microsoft.com/office/spreadsheetml/2009/9/main" uri="{CCE6A557-97BC-4b89-ADB6-D9C93CAAB3DF}">
      <x14:dataValidations xmlns:xm="http://schemas.microsoft.com/office/excel/2006/main" count="1">
        <x14:dataValidation type="list" allowBlank="1" showInputMessage="1" showErrorMessage="1">
          <x14:formula1>
            <xm:f>Sheet2!$A$1:$A$10</xm:f>
          </x14:formula1>
          <xm:sqref>D4 D7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sqref="A1:A10"/>
    </sheetView>
  </sheetViews>
  <sheetFormatPr defaultColWidth="9" defaultRowHeight="14.4"/>
  <cols>
    <col min="1" max="1" width="21.44140625" customWidth="1"/>
  </cols>
  <sheetData>
    <row r="1" spans="1:1">
      <c r="A1" t="s">
        <v>130</v>
      </c>
    </row>
    <row r="2" spans="1:1">
      <c r="A2" t="s">
        <v>131</v>
      </c>
    </row>
    <row r="3" spans="1:1">
      <c r="A3" t="s">
        <v>132</v>
      </c>
    </row>
    <row r="4" spans="1:1">
      <c r="A4" t="s">
        <v>133</v>
      </c>
    </row>
    <row r="5" spans="1:1">
      <c r="A5" t="s">
        <v>134</v>
      </c>
    </row>
    <row r="6" spans="1:1">
      <c r="A6" t="s">
        <v>14</v>
      </c>
    </row>
    <row r="7" spans="1:1">
      <c r="A7" t="s">
        <v>22</v>
      </c>
    </row>
    <row r="8" spans="1:1">
      <c r="A8" t="s">
        <v>135</v>
      </c>
    </row>
    <row r="9" spans="1:1">
      <c r="A9" t="s">
        <v>136</v>
      </c>
    </row>
    <row r="10" spans="1:1">
      <c r="A10" t="s">
        <v>137</v>
      </c>
    </row>
  </sheetData>
  <phoneticPr fontId="2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2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微软用户</cp:lastModifiedBy>
  <dcterms:created xsi:type="dcterms:W3CDTF">2020-11-19T01:14:00Z</dcterms:created>
  <dcterms:modified xsi:type="dcterms:W3CDTF">2024-11-24T07:42:23Z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7669145C9DA54E1A8B98E93C394FA530_12</vt:lpwstr>
  </property>
  <property fmtid="{D5CDD505-2E9C-101B-9397-08002B2CF9AE}" pid="3" name="KSOProductBuildVer">
    <vt:lpwstr>2052-12.1.0.18608</vt:lpwstr>
  </property>
</Properties>
</file>