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7" i="1" l="1"/>
  <c r="F113" i="1"/>
  <c r="E113" i="1"/>
  <c r="F99" i="1"/>
  <c r="E99" i="1"/>
  <c r="F85" i="1"/>
  <c r="E85" i="1"/>
  <c r="F77" i="1"/>
  <c r="E77" i="1"/>
  <c r="F67" i="1"/>
  <c r="E67" i="1"/>
  <c r="F58" i="1"/>
  <c r="E58" i="1"/>
  <c r="F51" i="1"/>
  <c r="E51" i="1"/>
  <c r="F40" i="1"/>
  <c r="E40" i="1"/>
  <c r="F117" i="1" l="1"/>
</calcChain>
</file>

<file path=xl/sharedStrings.xml><?xml version="1.0" encoding="utf-8"?>
<sst xmlns="http://schemas.openxmlformats.org/spreadsheetml/2006/main" count="168" uniqueCount="123">
  <si>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</si>
  <si>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</si>
  <si>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</si>
  <si>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</si>
  <si>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</si>
  <si>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</si>
  <si>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</si>
  <si>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</si>
  <si>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</si>
  <si>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</si>
  <si>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</si>
  <si>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</si>
  <si>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</si>
  <si>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</si>
  <si>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专技六级</t>
  </si>
  <si>
    <t>灰色区域不填</t>
  </si>
  <si>
    <t>（格式：五级或八级）</t>
  </si>
  <si>
    <t>姓名</t>
  </si>
  <si>
    <t>陈明惠</t>
  </si>
  <si>
    <t>性别</t>
  </si>
  <si>
    <t>女</t>
  </si>
  <si>
    <r>
      <rPr>
        <b/>
        <sz val="12"/>
        <color indexed="17"/>
        <rFont val="宋体"/>
        <family val="3"/>
        <charset val="134"/>
      </rPr>
      <t>现聘等级</t>
    </r>
    <r>
      <rPr>
        <b/>
        <sz val="10"/>
        <rFont val="宋体"/>
        <family val="3"/>
        <charset val="134"/>
      </rPr>
      <t>（格式：专技 六 级）</t>
    </r>
  </si>
  <si>
    <t>专技七级</t>
  </si>
  <si>
    <r>
      <rPr>
        <b/>
        <sz val="12"/>
        <color indexed="17"/>
        <rFont val="宋体"/>
        <family val="3"/>
        <charset val="134"/>
      </rPr>
      <t>现聘等级年限</t>
    </r>
    <r>
      <rPr>
        <b/>
        <sz val="10"/>
        <rFont val="宋体"/>
        <family val="3"/>
        <charset val="134"/>
      </rPr>
      <t>（XXXX年X月起聘，共XX年）</t>
    </r>
  </si>
  <si>
    <t xml:space="preserve">  现等级聘用时间：自 2015  年 1 月起聘用，共计 9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</si>
  <si>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</si>
  <si>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</si>
  <si>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</si>
  <si>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</si>
  <si>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</si>
  <si>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（1995）年（7） 月起，共计： （29） 年，每年2分</t>
  </si>
  <si>
    <t>情况说明：</t>
  </si>
  <si>
    <t>从走上教育教学岗位算起，中间有间断须减去间断年限。每年2分。（不足半年按1分计，超半年计2分。）</t>
  </si>
  <si>
    <t>进校年限：（2008）年（7） 月起，         共计： （16）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</si>
  <si>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</si>
  <si>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</si>
  <si>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</si>
  <si>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</si>
  <si>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</si>
  <si>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</si>
  <si>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</si>
  <si>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</si>
  <si>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</si>
  <si>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</si>
  <si>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</si>
  <si>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</si>
  <si>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</si>
  <si>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</si>
  <si>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</si>
  <si>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</si>
  <si>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</si>
  <si>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</si>
  <si>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</si>
  <si>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</si>
  <si>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</si>
  <si>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</si>
  <si>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</si>
  <si>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</si>
  <si>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</si>
  <si>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</si>
  <si>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</si>
  <si>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8"/>
        <color rgb="FF00B050"/>
        <rFont val="宋体"/>
        <family val="3"/>
        <charset val="134"/>
      </rPr>
      <t>任现等级岗位以来</t>
    </r>
    <r>
      <rPr>
        <sz val="8"/>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</si>
  <si>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</si>
  <si>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省二等奖</t>
  </si>
  <si>
    <t>《浅析培养学生数学思维的三个策略》</t>
  </si>
  <si>
    <t>市一等奖</t>
  </si>
  <si>
    <t>市二等奖</t>
  </si>
  <si>
    <t>《巧用多媒体助力初中数学教学》</t>
  </si>
  <si>
    <t>精品课《有理数加法法则》</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</si>
  <si>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</si>
  <si>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</si>
  <si>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</si>
  <si>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</si>
  <si>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</si>
  <si>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《基于核心素养的初中数学“微项目式”学习设计与实施》</t>
  </si>
  <si>
    <t>市级、5人</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</si>
  <si>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</si>
  <si>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</si>
  <si>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</si>
  <si>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</si>
  <si>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第二十七届“希望杯”数学竞赛</t>
  </si>
  <si>
    <t>优秀辅导员</t>
  </si>
  <si>
    <t>第33届海南省创新科技大赛</t>
  </si>
  <si>
    <t>一等奖</t>
  </si>
  <si>
    <t>第十七届海口市青少年科技大赛</t>
  </si>
  <si>
    <t>七巧板</t>
  </si>
  <si>
    <t>三等奖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</si>
  <si>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</si>
  <si>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</si>
  <si>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</si>
  <si>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</si>
  <si>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</si>
  <si>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</si>
  <si>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</si>
  <si>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</si>
  <si>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</si>
  <si>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</si>
  <si>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德育处干事</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</si>
  <si>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</si>
  <si>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</si>
  <si>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证书左下方备注：</t>
    </r>
    <r>
      <rPr>
        <b/>
        <sz val="9"/>
        <color rgb="FF00B050"/>
        <rFont val="宋体"/>
        <family val="3"/>
        <charset val="134"/>
      </rPr>
      <t>专技考核“优秀”</t>
    </r>
    <r>
      <rPr>
        <b/>
        <sz val="9"/>
        <color rgb="FFFF0000"/>
        <rFont val="宋体"/>
        <family val="3"/>
        <charset val="134"/>
      </rPr>
      <t>（1分）按时间顺序填写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</si>
  <si>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</si>
  <si>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</si>
  <si>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</si>
  <si>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</si>
  <si>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证书左下方备注：</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</si>
  <si>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</si>
  <si>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</si>
  <si>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</si>
  <si>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</si>
  <si>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</si>
  <si>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</si>
  <si>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</si>
  <si>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</si>
  <si>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</si>
  <si>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</si>
  <si>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</si>
  <si>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</si>
  <si>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</si>
  <si>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</si>
  <si>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</si>
  <si>
    <r>
      <t>《浅析培养学生数学思维的三个策略》</t>
    </r>
    <r>
      <rPr>
        <sz val="9"/>
        <color rgb="FFFF0000"/>
        <rFont val="宋体"/>
        <family val="3"/>
        <charset val="134"/>
      </rPr>
      <t>（题同上）</t>
    </r>
    <phoneticPr fontId="28" type="noConversion"/>
  </si>
  <si>
    <r>
      <t>一等奖</t>
    </r>
    <r>
      <rPr>
        <sz val="9"/>
        <color rgb="FFFF0000"/>
        <rFont val="宋体"/>
        <family val="3"/>
        <charset val="134"/>
      </rPr>
      <t>（三个指导老师）</t>
    </r>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</si>
</sst>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sz val="8"/>
      <name val="宋体"/>
      <family val="3"/>
      <charset val="134"/>
    </font>
    <font>
      <b/>
      <sz val="9"/>
      <color rgb="FF0000FF"/>
      <name val="宋体"/>
      <family val="3"/>
      <charset val="134"/>
    </font>
    <font>
      <b/>
      <sz val="11"/>
      <color rgb="FF00B050"/>
      <name val="宋体"/>
      <family val="3"/>
      <charset val="134"/>
    </font>
    <font>
      <b/>
      <sz val="9"/>
      <color rgb="FFFF0000"/>
      <name val="宋体"/>
      <family val="3"/>
      <charset val="134"/>
    </font>
    <font>
      <b/>
      <sz val="14"/>
      <color indexed="17"/>
      <name val="宋体"/>
      <family val="3"/>
      <charset val="134"/>
    </font>
    <font>
      <b/>
      <sz val="12"/>
      <color indexed="17"/>
      <name val="宋体"/>
      <family val="3"/>
      <charset val="134"/>
    </font>
    <font>
      <b/>
      <sz val="10"/>
      <color rgb="FF0000FF"/>
      <name val="宋体"/>
      <family val="3"/>
      <charset val="134"/>
    </font>
    <font>
      <sz val="9"/>
      <color rgb="FFFF0000"/>
      <name val="宋体"/>
      <family val="3"/>
      <charset val="134"/>
    </font>
    <font>
      <sz val="9"/>
      <color rgb="FF0000FF"/>
      <name val="宋体"/>
      <family val="3"/>
      <charset val="134"/>
    </font>
    <font>
      <b/>
      <sz val="12"/>
      <color rgb="FF00B050"/>
      <name val="宋体"/>
      <family val="3"/>
      <charset val="134"/>
    </font>
    <font>
      <b/>
      <sz val="8"/>
      <color rgb="FF00B050"/>
      <name val="宋体"/>
      <family val="3"/>
      <charset val="134"/>
    </font>
    <font>
      <sz val="9"/>
      <name val="宋体"/>
      <family val="3"/>
      <charset val="134"/>
      <scheme val="minor"/>
    </font>
    <font>
      <sz val="9"/>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95">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0" fillId="0" borderId="1" xfId="0"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wrapText="1"/>
    </xf>
    <xf numFmtId="0" fontId="1" fillId="0" borderId="1" xfId="0" applyNumberFormat="1" applyFont="1" applyBorder="1" applyAlignment="1">
      <alignment horizontal="left" vertical="center" wrapText="1"/>
    </xf>
    <xf numFmtId="0" fontId="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8" fillId="0" borderId="1" xfId="0" applyNumberFormat="1" applyFont="1" applyBorder="1" applyAlignment="1">
      <alignment horizontal="center" vertical="top"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6"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29"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3"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NumberFormat="1" applyFont="1" applyBorder="1" applyAlignment="1">
      <alignment horizontal="center" vertical="top" wrapText="1"/>
    </xf>
    <xf numFmtId="49" fontId="16" fillId="0" borderId="1" xfId="0" applyNumberFormat="1" applyFont="1" applyBorder="1" applyAlignment="1">
      <alignment horizontal="center" vertical="center" wrapText="1"/>
    </xf>
    <xf numFmtId="49" fontId="17" fillId="0" borderId="2" xfId="0" applyNumberFormat="1" applyFont="1" applyBorder="1" applyAlignment="1">
      <alignment horizontal="justify" vertical="center" wrapText="1"/>
    </xf>
    <xf numFmtId="49" fontId="17" fillId="0" borderId="3" xfId="0" applyNumberFormat="1" applyFont="1" applyBorder="1" applyAlignment="1">
      <alignment horizontal="justify" vertical="center" wrapText="1"/>
    </xf>
    <xf numFmtId="49" fontId="17" fillId="0" borderId="4" xfId="0" applyNumberFormat="1" applyFont="1" applyBorder="1" applyAlignment="1">
      <alignment horizontal="justify"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wrapText="1"/>
    </xf>
    <xf numFmtId="49" fontId="8" fillId="0" borderId="4" xfId="0" applyNumberFormat="1" applyFont="1" applyBorder="1" applyAlignment="1">
      <alignment horizontal="center" vertical="top" wrapText="1"/>
    </xf>
    <xf numFmtId="49" fontId="17" fillId="0" borderId="2" xfId="0" applyNumberFormat="1" applyFont="1" applyBorder="1" applyAlignment="1">
      <alignment horizontal="justify" vertical="top" wrapText="1"/>
    </xf>
    <xf numFmtId="49" fontId="17" fillId="0" borderId="3" xfId="0" applyNumberFormat="1" applyFont="1" applyBorder="1" applyAlignment="1">
      <alignment horizontal="justify" vertical="top" wrapText="1"/>
    </xf>
    <xf numFmtId="49" fontId="17" fillId="0" borderId="4" xfId="0" applyNumberFormat="1" applyFont="1" applyBorder="1" applyAlignment="1">
      <alignment horizontal="justify"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justify" vertical="center" wrapText="1"/>
    </xf>
    <xf numFmtId="49" fontId="8" fillId="0" borderId="3" xfId="0" applyNumberFormat="1" applyFont="1" applyBorder="1" applyAlignment="1">
      <alignment horizontal="justify" vertical="center" wrapText="1"/>
    </xf>
    <xf numFmtId="49" fontId="8" fillId="0" borderId="4" xfId="0" applyNumberFormat="1" applyFont="1" applyBorder="1" applyAlignment="1">
      <alignment horizontal="justify" vertical="center" wrapText="1"/>
    </xf>
    <xf numFmtId="49" fontId="16" fillId="0" borderId="1" xfId="0" applyNumberFormat="1" applyFont="1" applyBorder="1" applyAlignment="1">
      <alignment horizontal="justify" vertical="center" wrapText="1"/>
    </xf>
    <xf numFmtId="49" fontId="8" fillId="0" borderId="1" xfId="0" applyNumberFormat="1" applyFont="1" applyBorder="1" applyAlignment="1">
      <alignment horizontal="justify" vertical="center" wrapText="1"/>
    </xf>
    <xf numFmtId="0" fontId="15"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176" fontId="14" fillId="7" borderId="1" xfId="0" applyNumberFormat="1" applyFont="1" applyFill="1" applyBorder="1" applyAlignment="1">
      <alignment horizontal="center" vertical="center" wrapText="1"/>
    </xf>
    <xf numFmtId="176" fontId="8" fillId="9"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tabSelected="1" zoomScaleNormal="100" workbookViewId="0">
      <pane ySplit="3" topLeftCell="A103" activePane="bottomLeft" state="frozen"/>
      <selection pane="bottomLeft" activeCell="E122" sqref="E122"/>
    </sheetView>
  </sheetViews>
  <sheetFormatPr defaultColWidth="9" defaultRowHeight="14.4"/>
  <cols>
    <col min="1" max="1" width="15.88671875" customWidth="1"/>
    <col min="2" max="2" width="8.109375" customWidth="1"/>
    <col min="3" max="3" width="8.77734375" customWidth="1"/>
    <col min="4" max="4" width="31.88671875" customWidth="1"/>
    <col min="5" max="5" width="12.88671875" customWidth="1"/>
    <col min="6" max="6" width="11.44140625" customWidth="1"/>
    <col min="7" max="7" width="12.77734375" customWidth="1"/>
    <col min="8" max="8" width="38.6640625" customWidth="1"/>
    <col min="9" max="9" width="8.88671875" style="1"/>
  </cols>
  <sheetData>
    <row r="1" spans="1:8" ht="52.5" customHeight="1">
      <c r="A1" s="56" t="s">
        <v>0</v>
      </c>
      <c r="B1" s="56"/>
      <c r="C1" s="56"/>
      <c r="D1" s="3" t="s">
        <v>1</v>
      </c>
      <c r="E1" s="2" t="s">
        <v>2</v>
      </c>
      <c r="F1" s="4" t="s">
        <v>3</v>
      </c>
      <c r="G1" s="5" t="s">
        <v>4</v>
      </c>
      <c r="H1" s="6" t="s">
        <v>5</v>
      </c>
    </row>
    <row r="2" spans="1:8" ht="32.4" hidden="1">
      <c r="A2" s="57" t="s">
        <v>6</v>
      </c>
      <c r="B2" s="57"/>
      <c r="C2" s="57"/>
      <c r="D2" s="3" t="s">
        <v>7</v>
      </c>
      <c r="E2" s="7" t="s">
        <v>8</v>
      </c>
      <c r="F2" s="8"/>
      <c r="G2" s="5"/>
      <c r="H2" s="9" t="s">
        <v>9</v>
      </c>
    </row>
    <row r="3" spans="1:8" ht="12.75" hidden="1" customHeight="1">
      <c r="A3" s="58" t="s">
        <v>10</v>
      </c>
      <c r="B3" s="58"/>
      <c r="C3" s="58"/>
      <c r="D3" s="10" t="s">
        <v>11</v>
      </c>
      <c r="E3" s="11" t="s">
        <v>12</v>
      </c>
      <c r="F3" s="8"/>
      <c r="G3" s="12"/>
      <c r="H3" s="13"/>
    </row>
    <row r="4" spans="1:8" ht="24" customHeight="1">
      <c r="A4" s="57" t="s">
        <v>13</v>
      </c>
      <c r="B4" s="57"/>
      <c r="C4" s="57"/>
      <c r="D4" s="14" t="s">
        <v>14</v>
      </c>
      <c r="E4" s="15" t="s">
        <v>15</v>
      </c>
      <c r="F4" s="16"/>
      <c r="G4" s="12"/>
      <c r="H4" s="13" t="s">
        <v>16</v>
      </c>
    </row>
    <row r="5" spans="1:8" ht="23.25" customHeight="1">
      <c r="A5" s="57" t="s">
        <v>17</v>
      </c>
      <c r="B5" s="57"/>
      <c r="C5" s="57"/>
      <c r="D5" s="17" t="s">
        <v>18</v>
      </c>
      <c r="E5" s="15" t="s">
        <v>15</v>
      </c>
      <c r="F5" s="16"/>
      <c r="G5" s="12"/>
      <c r="H5" s="13"/>
    </row>
    <row r="6" spans="1:8" ht="24" customHeight="1">
      <c r="A6" s="57" t="s">
        <v>19</v>
      </c>
      <c r="B6" s="57"/>
      <c r="C6" s="57"/>
      <c r="D6" s="18" t="s">
        <v>20</v>
      </c>
      <c r="E6" s="15" t="s">
        <v>15</v>
      </c>
      <c r="F6" s="16"/>
      <c r="G6" s="12"/>
      <c r="H6" s="13"/>
    </row>
    <row r="7" spans="1:8" ht="34.5" customHeight="1">
      <c r="A7" s="57" t="s">
        <v>21</v>
      </c>
      <c r="B7" s="57"/>
      <c r="C7" s="57"/>
      <c r="D7" s="10" t="s">
        <v>22</v>
      </c>
      <c r="E7" s="2"/>
      <c r="F7" s="16"/>
      <c r="G7" s="12"/>
      <c r="H7" s="13"/>
    </row>
    <row r="8" spans="1:8" ht="42.75" customHeight="1">
      <c r="A8" s="59" t="s">
        <v>23</v>
      </c>
      <c r="B8" s="59"/>
      <c r="C8" s="59"/>
      <c r="D8" s="19" t="s">
        <v>24</v>
      </c>
      <c r="E8" s="20">
        <v>10</v>
      </c>
      <c r="F8" s="27">
        <v>10</v>
      </c>
      <c r="G8" s="21" t="s">
        <v>25</v>
      </c>
      <c r="H8" s="13" t="s">
        <v>26</v>
      </c>
    </row>
    <row r="9" spans="1:8" ht="45.75" customHeight="1">
      <c r="A9" s="60" t="s">
        <v>27</v>
      </c>
      <c r="B9" s="60"/>
      <c r="C9" s="60"/>
      <c r="D9" s="22" t="s">
        <v>28</v>
      </c>
      <c r="E9" s="23">
        <v>2</v>
      </c>
      <c r="F9" s="27">
        <v>2</v>
      </c>
      <c r="G9" s="21"/>
      <c r="H9" s="13" t="s">
        <v>29</v>
      </c>
    </row>
    <row r="10" spans="1:8" ht="53.25" customHeight="1">
      <c r="A10" s="61" t="s">
        <v>30</v>
      </c>
      <c r="B10" s="57"/>
      <c r="C10" s="57"/>
      <c r="D10" s="24" t="s">
        <v>31</v>
      </c>
      <c r="E10" s="25">
        <v>58</v>
      </c>
      <c r="F10" s="27">
        <v>59</v>
      </c>
      <c r="G10" s="21" t="s">
        <v>25</v>
      </c>
      <c r="H10" s="26" t="s">
        <v>32</v>
      </c>
    </row>
    <row r="11" spans="1:8" ht="53.25" customHeight="1">
      <c r="A11" s="61" t="s">
        <v>33</v>
      </c>
      <c r="B11" s="57"/>
      <c r="C11" s="57"/>
      <c r="D11" s="24" t="s">
        <v>31</v>
      </c>
      <c r="E11" s="25">
        <v>16</v>
      </c>
      <c r="F11" s="27">
        <v>16</v>
      </c>
      <c r="G11" s="21" t="s">
        <v>25</v>
      </c>
      <c r="H11" s="26" t="s">
        <v>34</v>
      </c>
    </row>
    <row r="12" spans="1:8" ht="20.25" customHeight="1">
      <c r="A12" s="62" t="s">
        <v>35</v>
      </c>
      <c r="B12" s="62"/>
      <c r="C12" s="62"/>
      <c r="D12" s="62"/>
      <c r="E12" s="62"/>
      <c r="F12" s="29"/>
      <c r="G12" s="30"/>
      <c r="H12" s="31"/>
    </row>
    <row r="13" spans="1:8" ht="33" customHeight="1">
      <c r="A13" s="63" t="s">
        <v>36</v>
      </c>
      <c r="B13" s="63"/>
      <c r="C13" s="63"/>
      <c r="D13" s="33" t="s">
        <v>37</v>
      </c>
      <c r="E13" s="28" t="s">
        <v>38</v>
      </c>
      <c r="F13" s="34" t="s">
        <v>3</v>
      </c>
      <c r="G13" s="67" t="s">
        <v>39</v>
      </c>
      <c r="H13" s="74" t="s">
        <v>40</v>
      </c>
    </row>
    <row r="14" spans="1:8">
      <c r="A14" s="62" t="s">
        <v>41</v>
      </c>
      <c r="B14" s="30"/>
      <c r="C14" s="30" t="s">
        <v>42</v>
      </c>
      <c r="D14" s="33"/>
      <c r="E14" s="30"/>
      <c r="F14" s="29"/>
      <c r="G14" s="67"/>
      <c r="H14" s="74"/>
    </row>
    <row r="15" spans="1:8">
      <c r="A15" s="62"/>
      <c r="B15" s="32"/>
      <c r="C15" s="30" t="s">
        <v>43</v>
      </c>
      <c r="D15" s="33"/>
      <c r="E15" s="30"/>
      <c r="F15" s="29"/>
      <c r="G15" s="67"/>
      <c r="H15" s="74"/>
    </row>
    <row r="16" spans="1:8" ht="21.6">
      <c r="A16" s="62"/>
      <c r="B16" s="32"/>
      <c r="C16" s="30" t="s">
        <v>44</v>
      </c>
      <c r="D16" s="33"/>
      <c r="E16" s="30"/>
      <c r="F16" s="29"/>
      <c r="G16" s="67"/>
      <c r="H16" s="74"/>
    </row>
    <row r="17" spans="1:8">
      <c r="A17" s="62"/>
      <c r="B17" s="32"/>
      <c r="C17" s="30" t="s">
        <v>45</v>
      </c>
      <c r="D17" s="33"/>
      <c r="E17" s="30"/>
      <c r="F17" s="29"/>
      <c r="G17" s="67"/>
      <c r="H17" s="74"/>
    </row>
    <row r="18" spans="1:8">
      <c r="A18" s="62"/>
      <c r="B18" s="63" t="s">
        <v>46</v>
      </c>
      <c r="C18" s="30"/>
      <c r="D18" s="36"/>
      <c r="E18" s="30"/>
      <c r="F18" s="29"/>
      <c r="G18" s="67"/>
      <c r="H18" s="74"/>
    </row>
    <row r="19" spans="1:8">
      <c r="A19" s="62"/>
      <c r="B19" s="63"/>
      <c r="C19" s="30"/>
      <c r="D19" s="33"/>
      <c r="E19" s="30"/>
      <c r="F19" s="29"/>
      <c r="G19" s="67"/>
      <c r="H19" s="74"/>
    </row>
    <row r="20" spans="1:8">
      <c r="A20" s="62"/>
      <c r="B20" s="63"/>
      <c r="C20" s="37"/>
      <c r="D20" s="33"/>
      <c r="E20" s="30"/>
      <c r="F20" s="29"/>
      <c r="G20" s="67"/>
      <c r="H20" s="74"/>
    </row>
    <row r="21" spans="1:8">
      <c r="A21" s="62"/>
      <c r="B21" s="63"/>
      <c r="C21" s="37"/>
      <c r="D21" s="33"/>
      <c r="E21" s="30"/>
      <c r="F21" s="29"/>
      <c r="G21" s="67"/>
      <c r="H21" s="74"/>
    </row>
    <row r="22" spans="1:8">
      <c r="A22" s="62"/>
      <c r="B22" s="63"/>
      <c r="C22" s="37"/>
      <c r="D22" s="33"/>
      <c r="E22" s="30"/>
      <c r="F22" s="29"/>
      <c r="G22" s="67"/>
      <c r="H22" s="74"/>
    </row>
    <row r="23" spans="1:8">
      <c r="A23" s="62"/>
      <c r="B23" s="63"/>
      <c r="C23" s="37"/>
      <c r="D23" s="33"/>
      <c r="E23" s="30"/>
      <c r="F23" s="29"/>
      <c r="G23" s="67"/>
      <c r="H23" s="74"/>
    </row>
    <row r="24" spans="1:8">
      <c r="A24" s="62" t="s">
        <v>47</v>
      </c>
      <c r="B24" s="32"/>
      <c r="C24" s="30" t="s">
        <v>42</v>
      </c>
      <c r="D24" s="33"/>
      <c r="E24" s="30"/>
      <c r="F24" s="29"/>
      <c r="G24" s="67"/>
      <c r="H24" s="74"/>
    </row>
    <row r="25" spans="1:8">
      <c r="A25" s="62"/>
      <c r="B25" s="32"/>
      <c r="C25" s="30" t="s">
        <v>43</v>
      </c>
      <c r="D25" s="33"/>
      <c r="E25" s="32"/>
      <c r="F25" s="29"/>
      <c r="G25" s="67"/>
      <c r="H25" s="74"/>
    </row>
    <row r="26" spans="1:8">
      <c r="A26" s="62"/>
      <c r="B26" s="32"/>
      <c r="C26" s="30" t="s">
        <v>48</v>
      </c>
      <c r="D26" s="33"/>
      <c r="E26" s="32"/>
      <c r="F26" s="29"/>
      <c r="G26" s="67"/>
      <c r="H26" s="74"/>
    </row>
    <row r="27" spans="1:8">
      <c r="A27" s="62"/>
      <c r="B27" s="32"/>
      <c r="C27" s="30" t="s">
        <v>45</v>
      </c>
      <c r="D27" s="33"/>
      <c r="E27" s="32"/>
      <c r="F27" s="29"/>
      <c r="G27" s="67"/>
      <c r="H27" s="74"/>
    </row>
    <row r="28" spans="1:8">
      <c r="A28" s="62"/>
      <c r="B28" s="63" t="s">
        <v>49</v>
      </c>
      <c r="C28" s="37"/>
      <c r="D28" s="33"/>
      <c r="E28" s="32"/>
      <c r="F28" s="29"/>
      <c r="G28" s="67"/>
      <c r="H28" s="74"/>
    </row>
    <row r="29" spans="1:8">
      <c r="A29" s="62"/>
      <c r="B29" s="63"/>
      <c r="C29" s="37"/>
      <c r="D29" s="33"/>
      <c r="E29" s="32"/>
      <c r="F29" s="29"/>
      <c r="G29" s="67"/>
      <c r="H29" s="74"/>
    </row>
    <row r="30" spans="1:8">
      <c r="A30" s="62"/>
      <c r="B30" s="63"/>
      <c r="C30" s="37"/>
      <c r="D30" s="33"/>
      <c r="E30" s="32"/>
      <c r="F30" s="29"/>
      <c r="G30" s="67"/>
      <c r="H30" s="74"/>
    </row>
    <row r="31" spans="1:8">
      <c r="A31" s="62"/>
      <c r="B31" s="63"/>
      <c r="C31" s="37"/>
      <c r="D31" s="33"/>
      <c r="E31" s="32"/>
      <c r="F31" s="29"/>
      <c r="G31" s="67"/>
      <c r="H31" s="74"/>
    </row>
    <row r="32" spans="1:8" ht="19.5" customHeight="1">
      <c r="A32" s="62"/>
      <c r="B32" s="63"/>
      <c r="C32" s="37"/>
      <c r="D32" s="33"/>
      <c r="E32" s="32"/>
      <c r="F32" s="29"/>
      <c r="G32" s="67"/>
      <c r="H32" s="74"/>
    </row>
    <row r="33" spans="1:9" ht="91.95" customHeight="1">
      <c r="A33" s="62" t="s">
        <v>50</v>
      </c>
      <c r="B33" s="64" t="s">
        <v>51</v>
      </c>
      <c r="C33" s="65"/>
      <c r="D33" s="30"/>
      <c r="E33" s="32"/>
      <c r="F33" s="29"/>
      <c r="G33" s="67"/>
      <c r="H33" s="74"/>
    </row>
    <row r="34" spans="1:9" ht="21" customHeight="1">
      <c r="A34" s="62"/>
      <c r="B34" s="63" t="s">
        <v>52</v>
      </c>
      <c r="C34" s="63"/>
      <c r="D34" s="33"/>
      <c r="E34" s="32"/>
      <c r="F34" s="29"/>
      <c r="G34" s="67"/>
      <c r="H34" s="74"/>
    </row>
    <row r="35" spans="1:9" ht="37.049999999999997" customHeight="1">
      <c r="A35" s="62"/>
      <c r="B35" s="63" t="s">
        <v>53</v>
      </c>
      <c r="C35" s="63"/>
      <c r="D35" s="29"/>
      <c r="E35" s="32"/>
      <c r="F35" s="29"/>
      <c r="G35" s="67"/>
      <c r="H35" s="74"/>
    </row>
    <row r="36" spans="1:9">
      <c r="A36" s="62"/>
      <c r="B36" s="63" t="s">
        <v>49</v>
      </c>
      <c r="C36" s="30"/>
      <c r="D36" s="29"/>
      <c r="E36" s="30"/>
      <c r="F36" s="29"/>
      <c r="G36" s="67"/>
      <c r="H36" s="74"/>
    </row>
    <row r="37" spans="1:9" ht="22.5" customHeight="1">
      <c r="A37" s="62"/>
      <c r="B37" s="63"/>
      <c r="C37" s="30"/>
      <c r="D37" s="36"/>
      <c r="E37" s="30"/>
      <c r="F37" s="29"/>
      <c r="G37" s="67"/>
      <c r="H37" s="74"/>
    </row>
    <row r="38" spans="1:9" ht="21.75" customHeight="1">
      <c r="A38" s="62"/>
      <c r="B38" s="63"/>
      <c r="C38" s="30"/>
      <c r="D38" s="36"/>
      <c r="E38" s="30"/>
      <c r="F38" s="29"/>
      <c r="G38" s="67"/>
      <c r="H38" s="74"/>
    </row>
    <row r="39" spans="1:9" ht="19.5" customHeight="1">
      <c r="A39" s="62"/>
      <c r="B39" s="63"/>
      <c r="C39" s="30"/>
      <c r="D39" s="36"/>
      <c r="E39" s="30"/>
      <c r="F39" s="29"/>
      <c r="G39" s="67"/>
      <c r="H39" s="74"/>
    </row>
    <row r="40" spans="1:9" ht="40.5" customHeight="1">
      <c r="A40" s="66" t="s">
        <v>54</v>
      </c>
      <c r="B40" s="66"/>
      <c r="C40" s="66"/>
      <c r="D40" s="66"/>
      <c r="E40" s="39">
        <f>SUM(E14:E39)</f>
        <v>0</v>
      </c>
      <c r="F40" s="40">
        <f>SUM(F14:F39)</f>
        <v>0</v>
      </c>
      <c r="G40" s="30"/>
      <c r="H40" s="35"/>
    </row>
    <row r="41" spans="1:9" ht="30" customHeight="1">
      <c r="A41" s="62" t="s">
        <v>55</v>
      </c>
      <c r="B41" s="62"/>
      <c r="C41" s="62"/>
      <c r="D41" s="62"/>
      <c r="E41" s="62"/>
      <c r="F41" s="29"/>
      <c r="G41" s="67" t="s">
        <v>56</v>
      </c>
      <c r="H41" s="75" t="s">
        <v>57</v>
      </c>
      <c r="I41" s="43"/>
    </row>
    <row r="42" spans="1:9" ht="24" customHeight="1">
      <c r="A42" s="63" t="s">
        <v>58</v>
      </c>
      <c r="B42" s="63"/>
      <c r="C42" s="63"/>
      <c r="D42" s="33" t="s">
        <v>59</v>
      </c>
      <c r="E42" s="28" t="s">
        <v>38</v>
      </c>
      <c r="F42" s="34" t="s">
        <v>3</v>
      </c>
      <c r="G42" s="67"/>
      <c r="H42" s="75"/>
      <c r="I42" s="43"/>
    </row>
    <row r="43" spans="1:9" ht="17.25" customHeight="1">
      <c r="A43" s="67" t="s">
        <v>60</v>
      </c>
      <c r="B43" s="67"/>
      <c r="C43" s="67"/>
      <c r="D43" s="36"/>
      <c r="E43" s="30"/>
      <c r="F43" s="29"/>
      <c r="G43" s="67"/>
      <c r="H43" s="76" t="s">
        <v>61</v>
      </c>
      <c r="I43" s="44"/>
    </row>
    <row r="44" spans="1:9" ht="17.25" customHeight="1">
      <c r="A44" s="67"/>
      <c r="B44" s="67"/>
      <c r="C44" s="67"/>
      <c r="D44" s="36"/>
      <c r="E44" s="30"/>
      <c r="F44" s="29"/>
      <c r="G44" s="67"/>
      <c r="H44" s="77"/>
      <c r="I44" s="44"/>
    </row>
    <row r="45" spans="1:9" ht="17.25" customHeight="1">
      <c r="A45" s="67"/>
      <c r="B45" s="67"/>
      <c r="C45" s="67"/>
      <c r="D45" s="36"/>
      <c r="E45" s="30"/>
      <c r="F45" s="29"/>
      <c r="G45" s="67"/>
      <c r="H45" s="77"/>
      <c r="I45" s="44"/>
    </row>
    <row r="46" spans="1:9" ht="17.25" customHeight="1">
      <c r="A46" s="67"/>
      <c r="B46" s="67"/>
      <c r="C46" s="67"/>
      <c r="D46" s="36"/>
      <c r="E46" s="30"/>
      <c r="F46" s="29"/>
      <c r="G46" s="67"/>
      <c r="H46" s="77"/>
      <c r="I46" s="44"/>
    </row>
    <row r="47" spans="1:9" ht="22.05" customHeight="1">
      <c r="A47" s="67" t="s">
        <v>62</v>
      </c>
      <c r="B47" s="63" t="s">
        <v>63</v>
      </c>
      <c r="C47" s="63"/>
      <c r="D47" s="36" t="s">
        <v>64</v>
      </c>
      <c r="E47" s="41">
        <v>2</v>
      </c>
      <c r="F47" s="29">
        <v>2</v>
      </c>
      <c r="G47" s="67"/>
      <c r="H47" s="77"/>
      <c r="I47" s="44"/>
    </row>
    <row r="48" spans="1:9" ht="22.05" customHeight="1">
      <c r="A48" s="67"/>
      <c r="B48" s="63" t="s">
        <v>65</v>
      </c>
      <c r="C48" s="63"/>
      <c r="D48" s="55" t="s">
        <v>121</v>
      </c>
      <c r="E48" s="41">
        <v>1</v>
      </c>
      <c r="F48" s="29">
        <v>0</v>
      </c>
      <c r="G48" s="67"/>
      <c r="H48" s="77"/>
      <c r="I48" s="44"/>
    </row>
    <row r="49" spans="1:9" ht="22.05" customHeight="1">
      <c r="A49" s="67"/>
      <c r="B49" s="63" t="s">
        <v>66</v>
      </c>
      <c r="C49" s="63"/>
      <c r="D49" s="36" t="s">
        <v>67</v>
      </c>
      <c r="E49" s="41">
        <v>0.5</v>
      </c>
      <c r="F49" s="29">
        <v>0</v>
      </c>
      <c r="G49" s="67"/>
      <c r="H49" s="77"/>
      <c r="I49" s="44"/>
    </row>
    <row r="50" spans="1:9" ht="22.05" customHeight="1">
      <c r="A50" s="67"/>
      <c r="B50" s="63" t="s">
        <v>66</v>
      </c>
      <c r="C50" s="63"/>
      <c r="D50" s="36" t="s">
        <v>68</v>
      </c>
      <c r="E50" s="41">
        <v>0.5</v>
      </c>
      <c r="F50" s="29">
        <v>1</v>
      </c>
      <c r="G50" s="67"/>
      <c r="H50" s="77"/>
      <c r="I50" s="44"/>
    </row>
    <row r="51" spans="1:9" ht="36" customHeight="1">
      <c r="A51" s="68" t="s">
        <v>69</v>
      </c>
      <c r="B51" s="68"/>
      <c r="C51" s="68"/>
      <c r="D51" s="68"/>
      <c r="E51" s="42">
        <f>SUM(E43:E50)</f>
        <v>4</v>
      </c>
      <c r="F51" s="40">
        <f>SUM(F43:F50)</f>
        <v>3</v>
      </c>
      <c r="G51" s="67"/>
      <c r="H51" s="78"/>
      <c r="I51" s="44"/>
    </row>
    <row r="52" spans="1:9" ht="17.25" customHeight="1">
      <c r="A52" s="62" t="s">
        <v>70</v>
      </c>
      <c r="B52" s="62"/>
      <c r="C52" s="62"/>
      <c r="D52" s="62"/>
      <c r="E52" s="62"/>
      <c r="F52" s="29"/>
      <c r="G52" s="67" t="s">
        <v>56</v>
      </c>
      <c r="H52" s="79" t="s">
        <v>71</v>
      </c>
      <c r="I52" s="44"/>
    </row>
    <row r="53" spans="1:9" ht="32.4">
      <c r="A53" s="63" t="s">
        <v>72</v>
      </c>
      <c r="B53" s="63"/>
      <c r="C53" s="63"/>
      <c r="D53" s="33" t="s">
        <v>73</v>
      </c>
      <c r="E53" s="28" t="s">
        <v>38</v>
      </c>
      <c r="F53" s="34" t="s">
        <v>3</v>
      </c>
      <c r="G53" s="67"/>
      <c r="H53" s="80"/>
      <c r="I53" s="44"/>
    </row>
    <row r="54" spans="1:9" ht="40.049999999999997" customHeight="1">
      <c r="A54" s="67" t="s">
        <v>74</v>
      </c>
      <c r="B54" s="67"/>
      <c r="C54" s="67"/>
      <c r="D54" s="36" t="s">
        <v>75</v>
      </c>
      <c r="E54" s="30">
        <v>0.5</v>
      </c>
      <c r="F54" s="29">
        <v>0.5</v>
      </c>
      <c r="G54" s="67"/>
      <c r="H54" s="80"/>
      <c r="I54" s="44"/>
    </row>
    <row r="55" spans="1:9" ht="40.049999999999997" customHeight="1">
      <c r="A55" s="67"/>
      <c r="B55" s="67"/>
      <c r="C55" s="67"/>
      <c r="D55" s="36"/>
      <c r="E55" s="30"/>
      <c r="F55" s="29"/>
      <c r="G55" s="67"/>
      <c r="H55" s="80"/>
      <c r="I55" s="44"/>
    </row>
    <row r="56" spans="1:9" ht="40.049999999999997" customHeight="1">
      <c r="A56" s="67"/>
      <c r="B56" s="67"/>
      <c r="C56" s="67"/>
      <c r="D56" s="36"/>
      <c r="E56" s="30"/>
      <c r="F56" s="29"/>
      <c r="G56" s="67"/>
      <c r="H56" s="80"/>
      <c r="I56" s="44"/>
    </row>
    <row r="57" spans="1:9" ht="40.049999999999997" customHeight="1">
      <c r="A57" s="67"/>
      <c r="B57" s="67"/>
      <c r="C57" s="67"/>
      <c r="D57" s="36"/>
      <c r="E57" s="30"/>
      <c r="F57" s="29"/>
      <c r="G57" s="67"/>
      <c r="H57" s="80"/>
      <c r="I57" s="44"/>
    </row>
    <row r="58" spans="1:9" ht="55.8" customHeight="1">
      <c r="A58" s="68" t="s">
        <v>69</v>
      </c>
      <c r="B58" s="68"/>
      <c r="C58" s="68"/>
      <c r="D58" s="68"/>
      <c r="E58" s="39">
        <f>SUM(E54:E57)</f>
        <v>0.5</v>
      </c>
      <c r="F58" s="40">
        <f>SUM(F54:F57)</f>
        <v>0.5</v>
      </c>
      <c r="G58" s="67"/>
      <c r="H58" s="81"/>
      <c r="I58" s="44"/>
    </row>
    <row r="59" spans="1:9" ht="14.4" customHeight="1">
      <c r="A59" s="69" t="s">
        <v>76</v>
      </c>
      <c r="B59" s="62"/>
      <c r="C59" s="62"/>
      <c r="D59" s="62"/>
      <c r="E59" s="62"/>
      <c r="F59" s="29"/>
      <c r="G59" s="67" t="s">
        <v>39</v>
      </c>
      <c r="H59" s="82" t="s">
        <v>77</v>
      </c>
      <c r="I59" s="44"/>
    </row>
    <row r="60" spans="1:9" ht="32.4">
      <c r="A60" s="63" t="s">
        <v>78</v>
      </c>
      <c r="B60" s="63"/>
      <c r="C60" s="63"/>
      <c r="D60" s="33" t="s">
        <v>79</v>
      </c>
      <c r="E60" s="28" t="s">
        <v>38</v>
      </c>
      <c r="F60" s="34" t="s">
        <v>3</v>
      </c>
      <c r="G60" s="67"/>
      <c r="H60" s="83"/>
      <c r="I60" s="44"/>
    </row>
    <row r="61" spans="1:9" ht="19.05" customHeight="1">
      <c r="A61" s="67" t="s">
        <v>80</v>
      </c>
      <c r="B61" s="67"/>
      <c r="C61" s="67"/>
      <c r="D61" s="36" t="s">
        <v>81</v>
      </c>
      <c r="E61" s="30">
        <v>1</v>
      </c>
      <c r="F61" s="37">
        <v>0</v>
      </c>
      <c r="G61" s="67"/>
      <c r="H61" s="83"/>
      <c r="I61" s="44"/>
    </row>
    <row r="62" spans="1:9" ht="19.05" customHeight="1">
      <c r="A62" s="67" t="s">
        <v>82</v>
      </c>
      <c r="B62" s="67"/>
      <c r="C62" s="67"/>
      <c r="D62" s="55" t="s">
        <v>122</v>
      </c>
      <c r="E62" s="30">
        <v>3</v>
      </c>
      <c r="F62" s="37">
        <v>1</v>
      </c>
      <c r="G62" s="67"/>
      <c r="H62" s="83"/>
      <c r="I62" s="44"/>
    </row>
    <row r="63" spans="1:9" ht="19.05" customHeight="1">
      <c r="A63" s="67" t="s">
        <v>84</v>
      </c>
      <c r="B63" s="67"/>
      <c r="C63" s="67"/>
      <c r="D63" s="36" t="s">
        <v>83</v>
      </c>
      <c r="E63" s="30">
        <v>2</v>
      </c>
      <c r="F63" s="37">
        <v>0</v>
      </c>
      <c r="G63" s="67"/>
      <c r="H63" s="83"/>
      <c r="I63" s="44"/>
    </row>
    <row r="64" spans="1:9" ht="19.05" customHeight="1">
      <c r="A64" s="67" t="s">
        <v>85</v>
      </c>
      <c r="B64" s="67"/>
      <c r="C64" s="67"/>
      <c r="D64" s="36" t="s">
        <v>86</v>
      </c>
      <c r="E64" s="30">
        <v>1</v>
      </c>
      <c r="F64" s="37">
        <v>0</v>
      </c>
      <c r="G64" s="67"/>
      <c r="H64" s="83"/>
      <c r="I64" s="44"/>
    </row>
    <row r="65" spans="1:9" ht="19.05" customHeight="1">
      <c r="A65" s="67"/>
      <c r="B65" s="67"/>
      <c r="C65" s="67"/>
      <c r="D65" s="36"/>
      <c r="E65" s="30"/>
      <c r="F65" s="37"/>
      <c r="G65" s="67"/>
      <c r="H65" s="83"/>
      <c r="I65" s="44"/>
    </row>
    <row r="66" spans="1:9" ht="18" customHeight="1">
      <c r="A66" s="67"/>
      <c r="B66" s="67"/>
      <c r="C66" s="67"/>
      <c r="D66" s="36"/>
      <c r="E66" s="30"/>
      <c r="F66" s="37"/>
      <c r="G66" s="67"/>
      <c r="H66" s="83"/>
      <c r="I66" s="44"/>
    </row>
    <row r="67" spans="1:9" ht="166.95" customHeight="1">
      <c r="A67" s="68" t="s">
        <v>69</v>
      </c>
      <c r="B67" s="68"/>
      <c r="C67" s="68"/>
      <c r="D67" s="68"/>
      <c r="E67" s="39">
        <f>SUM(E61:E66)</f>
        <v>7</v>
      </c>
      <c r="F67" s="40">
        <f>SUM(F61:F66)</f>
        <v>1</v>
      </c>
      <c r="G67" s="67"/>
      <c r="H67" s="84"/>
      <c r="I67" s="44"/>
    </row>
    <row r="68" spans="1:9" ht="18" customHeight="1">
      <c r="A68" s="62" t="s">
        <v>87</v>
      </c>
      <c r="B68" s="62"/>
      <c r="C68" s="62"/>
      <c r="D68" s="62"/>
      <c r="E68" s="62"/>
      <c r="F68" s="37"/>
      <c r="G68" s="30"/>
      <c r="H68" s="85" t="s">
        <v>88</v>
      </c>
      <c r="I68" s="53"/>
    </row>
    <row r="69" spans="1:9" ht="24" customHeight="1">
      <c r="A69" s="63" t="s">
        <v>89</v>
      </c>
      <c r="B69" s="63"/>
      <c r="C69" s="63"/>
      <c r="D69" s="33" t="s">
        <v>90</v>
      </c>
      <c r="E69" s="28" t="s">
        <v>38</v>
      </c>
      <c r="F69" s="34" t="s">
        <v>3</v>
      </c>
      <c r="G69" s="67" t="s">
        <v>91</v>
      </c>
      <c r="H69" s="85"/>
      <c r="I69" s="53"/>
    </row>
    <row r="70" spans="1:9" ht="19.5" customHeight="1">
      <c r="A70" s="67" t="s">
        <v>92</v>
      </c>
      <c r="B70" s="67"/>
      <c r="C70" s="67"/>
      <c r="D70" s="36"/>
      <c r="E70" s="30"/>
      <c r="F70" s="29"/>
      <c r="G70" s="67"/>
      <c r="H70" s="85"/>
      <c r="I70" s="53"/>
    </row>
    <row r="71" spans="1:9" ht="19.5" customHeight="1">
      <c r="A71" s="67" t="s">
        <v>92</v>
      </c>
      <c r="B71" s="67"/>
      <c r="C71" s="67"/>
      <c r="D71" s="36"/>
      <c r="E71" s="30"/>
      <c r="F71" s="29"/>
      <c r="G71" s="67"/>
      <c r="H71" s="85"/>
      <c r="I71" s="53"/>
    </row>
    <row r="72" spans="1:9" ht="19.5" customHeight="1">
      <c r="A72" s="67" t="s">
        <v>92</v>
      </c>
      <c r="B72" s="67"/>
      <c r="C72" s="67"/>
      <c r="D72" s="36"/>
      <c r="E72" s="30"/>
      <c r="F72" s="29"/>
      <c r="G72" s="67"/>
      <c r="H72" s="85"/>
      <c r="I72" s="53"/>
    </row>
    <row r="73" spans="1:9" ht="19.5" customHeight="1">
      <c r="A73" s="67" t="s">
        <v>92</v>
      </c>
      <c r="B73" s="67"/>
      <c r="C73" s="67"/>
      <c r="D73" s="36"/>
      <c r="E73" s="30"/>
      <c r="F73" s="29"/>
      <c r="G73" s="67"/>
      <c r="H73" s="85"/>
      <c r="I73" s="53"/>
    </row>
    <row r="74" spans="1:9" ht="19.5" customHeight="1">
      <c r="A74" s="67" t="s">
        <v>92</v>
      </c>
      <c r="B74" s="67"/>
      <c r="C74" s="67"/>
      <c r="D74" s="36"/>
      <c r="E74" s="30"/>
      <c r="F74" s="29"/>
      <c r="G74" s="67"/>
      <c r="H74" s="85"/>
      <c r="I74" s="53"/>
    </row>
    <row r="75" spans="1:9" ht="19.5" customHeight="1">
      <c r="A75" s="67" t="s">
        <v>92</v>
      </c>
      <c r="B75" s="67"/>
      <c r="C75" s="67"/>
      <c r="D75" s="36"/>
      <c r="E75" s="30"/>
      <c r="F75" s="29"/>
      <c r="G75" s="67"/>
      <c r="H75" s="85"/>
      <c r="I75" s="53"/>
    </row>
    <row r="76" spans="1:9" ht="19.5" customHeight="1">
      <c r="A76" s="67" t="s">
        <v>92</v>
      </c>
      <c r="B76" s="67"/>
      <c r="C76" s="67"/>
      <c r="D76" s="36"/>
      <c r="E76" s="30"/>
      <c r="F76" s="29"/>
      <c r="G76" s="67"/>
      <c r="H76" s="85"/>
      <c r="I76" s="53"/>
    </row>
    <row r="77" spans="1:9">
      <c r="A77" s="68" t="s">
        <v>69</v>
      </c>
      <c r="B77" s="68"/>
      <c r="C77" s="68"/>
      <c r="D77" s="68"/>
      <c r="E77" s="39">
        <f>SUM(E70:E76)</f>
        <v>0</v>
      </c>
      <c r="F77" s="40">
        <f>SUM(F70:F76)</f>
        <v>0</v>
      </c>
      <c r="G77" s="67"/>
      <c r="H77" s="85"/>
      <c r="I77" s="53"/>
    </row>
    <row r="78" spans="1:9" ht="21" customHeight="1">
      <c r="A78" s="69" t="s">
        <v>93</v>
      </c>
      <c r="B78" s="62"/>
      <c r="C78" s="62"/>
      <c r="D78" s="62"/>
      <c r="E78" s="62"/>
      <c r="F78" s="29"/>
      <c r="G78" s="67" t="s">
        <v>91</v>
      </c>
      <c r="H78" s="86" t="s">
        <v>94</v>
      </c>
      <c r="I78" s="54"/>
    </row>
    <row r="79" spans="1:9" ht="32.4">
      <c r="A79" s="63" t="s">
        <v>95</v>
      </c>
      <c r="B79" s="63"/>
      <c r="C79" s="63"/>
      <c r="D79" s="33" t="s">
        <v>96</v>
      </c>
      <c r="E79" s="28" t="s">
        <v>38</v>
      </c>
      <c r="F79" s="34" t="s">
        <v>3</v>
      </c>
      <c r="G79" s="67"/>
      <c r="H79" s="87"/>
      <c r="I79" s="54"/>
    </row>
    <row r="80" spans="1:9">
      <c r="A80" s="92">
        <v>44835</v>
      </c>
      <c r="B80" s="63"/>
      <c r="C80" s="63"/>
      <c r="D80" s="36" t="s">
        <v>97</v>
      </c>
      <c r="E80" s="30">
        <v>2</v>
      </c>
      <c r="F80" s="29">
        <v>2</v>
      </c>
      <c r="G80" s="67"/>
      <c r="H80" s="87"/>
      <c r="I80" s="54"/>
    </row>
    <row r="81" spans="1:9">
      <c r="A81" s="63"/>
      <c r="B81" s="63"/>
      <c r="C81" s="63"/>
      <c r="D81" s="36"/>
      <c r="E81" s="30"/>
      <c r="F81" s="29"/>
      <c r="G81" s="67"/>
      <c r="H81" s="87"/>
      <c r="I81" s="54"/>
    </row>
    <row r="82" spans="1:9">
      <c r="A82" s="63"/>
      <c r="B82" s="63"/>
      <c r="C82" s="63"/>
      <c r="D82" s="36"/>
      <c r="E82" s="30"/>
      <c r="F82" s="29"/>
      <c r="G82" s="67"/>
      <c r="H82" s="87"/>
      <c r="I82" s="54"/>
    </row>
    <row r="83" spans="1:9">
      <c r="A83" s="63"/>
      <c r="B83" s="63"/>
      <c r="C83" s="63"/>
      <c r="D83" s="36"/>
      <c r="E83" s="30"/>
      <c r="F83" s="29"/>
      <c r="G83" s="67"/>
      <c r="H83" s="87"/>
      <c r="I83" s="54"/>
    </row>
    <row r="84" spans="1:9" ht="18.75" customHeight="1">
      <c r="A84" s="63"/>
      <c r="B84" s="63"/>
      <c r="C84" s="63"/>
      <c r="D84" s="36"/>
      <c r="E84" s="30"/>
      <c r="F84" s="29"/>
      <c r="G84" s="67"/>
      <c r="H84" s="87"/>
      <c r="I84" s="54"/>
    </row>
    <row r="85" spans="1:9" ht="24.75" customHeight="1">
      <c r="A85" s="68" t="s">
        <v>69</v>
      </c>
      <c r="B85" s="68"/>
      <c r="C85" s="68"/>
      <c r="D85" s="68"/>
      <c r="E85" s="39">
        <f>SUM(E80:E84)</f>
        <v>2</v>
      </c>
      <c r="F85" s="40">
        <f>SUM(F80:F84)</f>
        <v>2</v>
      </c>
      <c r="G85" s="67"/>
      <c r="H85" s="88"/>
      <c r="I85" s="54"/>
    </row>
    <row r="86" spans="1:9" ht="21.75" customHeight="1">
      <c r="A86" s="69" t="s">
        <v>98</v>
      </c>
      <c r="B86" s="62"/>
      <c r="C86" s="62"/>
      <c r="D86" s="62"/>
      <c r="E86" s="62" t="s">
        <v>38</v>
      </c>
      <c r="F86" s="91" t="s">
        <v>3</v>
      </c>
      <c r="G86" s="67" t="s">
        <v>91</v>
      </c>
      <c r="H86" s="45"/>
    </row>
    <row r="87" spans="1:9" ht="60" customHeight="1">
      <c r="A87" s="70" t="s">
        <v>99</v>
      </c>
      <c r="B87" s="63"/>
      <c r="C87" s="63"/>
      <c r="D87" s="33" t="s">
        <v>100</v>
      </c>
      <c r="E87" s="62"/>
      <c r="F87" s="91"/>
      <c r="G87" s="67"/>
      <c r="H87" s="89" t="s">
        <v>101</v>
      </c>
    </row>
    <row r="88" spans="1:9" ht="34.5" customHeight="1">
      <c r="A88" s="71" t="s">
        <v>102</v>
      </c>
      <c r="B88" s="71"/>
      <c r="C88" s="71"/>
      <c r="D88" s="47">
        <v>43647</v>
      </c>
      <c r="E88" s="48">
        <v>1</v>
      </c>
      <c r="F88" s="29"/>
      <c r="G88" s="67"/>
      <c r="H88" s="90"/>
    </row>
    <row r="89" spans="1:9" ht="18.75" customHeight="1">
      <c r="A89" s="63"/>
      <c r="B89" s="63"/>
      <c r="C89" s="63"/>
      <c r="D89" s="46">
        <v>42552</v>
      </c>
      <c r="E89" s="28">
        <v>1</v>
      </c>
      <c r="F89" s="29">
        <v>1</v>
      </c>
      <c r="G89" s="67"/>
      <c r="H89" s="90"/>
    </row>
    <row r="90" spans="1:9" ht="18.75" customHeight="1">
      <c r="A90" s="63"/>
      <c r="B90" s="63"/>
      <c r="C90" s="63"/>
      <c r="D90" s="33"/>
      <c r="E90" s="28"/>
      <c r="F90" s="29"/>
      <c r="G90" s="67"/>
      <c r="H90" s="90"/>
    </row>
    <row r="91" spans="1:9" ht="18.75" customHeight="1">
      <c r="A91" s="67"/>
      <c r="B91" s="67"/>
      <c r="C91" s="67"/>
      <c r="D91" s="33"/>
      <c r="E91" s="32"/>
      <c r="F91" s="29"/>
      <c r="G91" s="67"/>
      <c r="H91" s="90"/>
    </row>
    <row r="92" spans="1:9" ht="18.75" customHeight="1">
      <c r="A92" s="63"/>
      <c r="B92" s="63"/>
      <c r="C92" s="63"/>
      <c r="D92" s="33"/>
      <c r="E92" s="32"/>
      <c r="F92" s="29"/>
      <c r="G92" s="67"/>
      <c r="H92" s="90"/>
    </row>
    <row r="93" spans="1:9" ht="18.75" customHeight="1">
      <c r="A93" s="63"/>
      <c r="B93" s="63"/>
      <c r="C93" s="63"/>
      <c r="D93" s="33"/>
      <c r="E93" s="32"/>
      <c r="F93" s="29"/>
      <c r="G93" s="67"/>
      <c r="H93" s="90"/>
    </row>
    <row r="94" spans="1:9" ht="18.75" customHeight="1">
      <c r="A94" s="63"/>
      <c r="B94" s="63"/>
      <c r="C94" s="63"/>
      <c r="D94" s="33"/>
      <c r="E94" s="32"/>
      <c r="F94" s="29"/>
      <c r="G94" s="67"/>
      <c r="H94" s="90"/>
    </row>
    <row r="95" spans="1:9" ht="18.75" customHeight="1">
      <c r="A95" s="63"/>
      <c r="B95" s="63"/>
      <c r="C95" s="63"/>
      <c r="D95" s="33"/>
      <c r="E95" s="32"/>
      <c r="F95" s="29"/>
      <c r="G95" s="67"/>
      <c r="H95" s="90"/>
    </row>
    <row r="96" spans="1:9" ht="18.75" customHeight="1">
      <c r="A96" s="63"/>
      <c r="B96" s="63"/>
      <c r="C96" s="63"/>
      <c r="D96" s="33"/>
      <c r="E96" s="32"/>
      <c r="F96" s="29"/>
      <c r="G96" s="67"/>
      <c r="H96" s="90"/>
    </row>
    <row r="97" spans="1:8" ht="18.75" customHeight="1">
      <c r="A97" s="63"/>
      <c r="B97" s="63"/>
      <c r="C97" s="63"/>
      <c r="D97" s="33"/>
      <c r="E97" s="32"/>
      <c r="F97" s="29"/>
      <c r="G97" s="67"/>
      <c r="H97" s="90"/>
    </row>
    <row r="98" spans="1:8" ht="18.75" customHeight="1">
      <c r="A98" s="63"/>
      <c r="B98" s="63"/>
      <c r="C98" s="63"/>
      <c r="D98" s="33"/>
      <c r="E98" s="32"/>
      <c r="F98" s="29"/>
      <c r="G98" s="67"/>
      <c r="H98" s="90"/>
    </row>
    <row r="99" spans="1:8" ht="18.75" customHeight="1">
      <c r="A99" s="68" t="s">
        <v>69</v>
      </c>
      <c r="B99" s="68"/>
      <c r="C99" s="68"/>
      <c r="D99" s="68"/>
      <c r="E99" s="38">
        <f>SUM(E89:E98)</f>
        <v>1</v>
      </c>
      <c r="F99" s="49">
        <f>SUM(F88:F98)</f>
        <v>1</v>
      </c>
      <c r="G99" s="67"/>
      <c r="H99" s="90"/>
    </row>
    <row r="100" spans="1:8" ht="24.75" customHeight="1">
      <c r="A100" s="69" t="s">
        <v>103</v>
      </c>
      <c r="B100" s="73"/>
      <c r="C100" s="73"/>
      <c r="D100" s="73"/>
      <c r="E100" s="73" t="s">
        <v>104</v>
      </c>
      <c r="F100" s="91" t="s">
        <v>3</v>
      </c>
      <c r="G100" s="67"/>
      <c r="H100" s="90"/>
    </row>
    <row r="101" spans="1:8" ht="49.5" customHeight="1">
      <c r="A101" s="70" t="s">
        <v>99</v>
      </c>
      <c r="B101" s="63"/>
      <c r="C101" s="63"/>
      <c r="D101" s="33" t="s">
        <v>105</v>
      </c>
      <c r="E101" s="73"/>
      <c r="F101" s="91"/>
      <c r="G101" s="67"/>
      <c r="H101" s="90"/>
    </row>
    <row r="102" spans="1:8" ht="17.25" customHeight="1">
      <c r="A102" s="63"/>
      <c r="B102" s="63"/>
      <c r="C102" s="63"/>
      <c r="D102" s="33"/>
      <c r="E102" s="32"/>
      <c r="F102" s="29"/>
      <c r="G102" s="67"/>
      <c r="H102" s="90"/>
    </row>
    <row r="103" spans="1:8" ht="17.25" customHeight="1">
      <c r="A103" s="63"/>
      <c r="B103" s="63"/>
      <c r="C103" s="63"/>
      <c r="D103" s="33"/>
      <c r="E103" s="32"/>
      <c r="F103" s="29"/>
      <c r="G103" s="67"/>
      <c r="H103" s="90"/>
    </row>
    <row r="104" spans="1:8" ht="17.25" customHeight="1">
      <c r="A104" s="63"/>
      <c r="B104" s="63"/>
      <c r="C104" s="63"/>
      <c r="D104" s="33"/>
      <c r="E104" s="32"/>
      <c r="F104" s="29"/>
      <c r="G104" s="67"/>
      <c r="H104" s="90"/>
    </row>
    <row r="105" spans="1:8" ht="17.25" customHeight="1">
      <c r="A105" s="63"/>
      <c r="B105" s="63"/>
      <c r="C105" s="63"/>
      <c r="D105" s="33"/>
      <c r="E105" s="32"/>
      <c r="F105" s="29"/>
      <c r="G105" s="67"/>
      <c r="H105" s="90"/>
    </row>
    <row r="106" spans="1:8" ht="17.25" customHeight="1">
      <c r="A106" s="63"/>
      <c r="B106" s="63"/>
      <c r="C106" s="63"/>
      <c r="D106" s="33"/>
      <c r="E106" s="32"/>
      <c r="F106" s="29"/>
      <c r="G106" s="67"/>
      <c r="H106" s="90"/>
    </row>
    <row r="107" spans="1:8" ht="17.25" customHeight="1">
      <c r="A107" s="63"/>
      <c r="B107" s="63"/>
      <c r="C107" s="63"/>
      <c r="D107" s="33"/>
      <c r="E107" s="32"/>
      <c r="F107" s="29"/>
      <c r="G107" s="67"/>
      <c r="H107" s="90"/>
    </row>
    <row r="108" spans="1:8" ht="17.25" customHeight="1">
      <c r="A108" s="63"/>
      <c r="B108" s="63"/>
      <c r="C108" s="63"/>
      <c r="D108" s="33"/>
      <c r="E108" s="32"/>
      <c r="F108" s="29"/>
      <c r="G108" s="67"/>
      <c r="H108" s="90"/>
    </row>
    <row r="109" spans="1:8" ht="17.25" customHeight="1">
      <c r="A109" s="63"/>
      <c r="B109" s="63"/>
      <c r="C109" s="63"/>
      <c r="D109" s="33"/>
      <c r="E109" s="32"/>
      <c r="F109" s="29"/>
      <c r="G109" s="67"/>
      <c r="H109" s="90"/>
    </row>
    <row r="110" spans="1:8" ht="17.25" customHeight="1">
      <c r="A110" s="63"/>
      <c r="B110" s="63"/>
      <c r="C110" s="63"/>
      <c r="D110" s="33"/>
      <c r="E110" s="32"/>
      <c r="F110" s="29"/>
      <c r="G110" s="67"/>
      <c r="H110" s="90"/>
    </row>
    <row r="111" spans="1:8" ht="17.25" customHeight="1">
      <c r="A111" s="63"/>
      <c r="B111" s="63"/>
      <c r="C111" s="63"/>
      <c r="D111" s="33"/>
      <c r="E111" s="32"/>
      <c r="F111" s="29"/>
      <c r="G111" s="67"/>
      <c r="H111" s="90"/>
    </row>
    <row r="112" spans="1:8" ht="17.25" customHeight="1">
      <c r="A112" s="63"/>
      <c r="B112" s="63"/>
      <c r="C112" s="63"/>
      <c r="D112" s="33"/>
      <c r="E112" s="32"/>
      <c r="F112" s="29"/>
      <c r="G112" s="67"/>
      <c r="H112" s="90"/>
    </row>
    <row r="113" spans="1:8" ht="21.75" customHeight="1">
      <c r="A113" s="68" t="s">
        <v>69</v>
      </c>
      <c r="B113" s="68"/>
      <c r="C113" s="68"/>
      <c r="D113" s="68"/>
      <c r="E113" s="38">
        <f>SUM(E102:E112)</f>
        <v>0</v>
      </c>
      <c r="F113" s="49">
        <f>SUM(F102:F112)</f>
        <v>0</v>
      </c>
      <c r="G113" s="67"/>
      <c r="H113" s="90"/>
    </row>
    <row r="114" spans="1:8" ht="33" customHeight="1">
      <c r="A114" s="32"/>
      <c r="B114" s="32"/>
      <c r="C114" s="32"/>
      <c r="D114" s="32" t="s">
        <v>106</v>
      </c>
      <c r="E114" s="41"/>
      <c r="F114" s="50">
        <v>5</v>
      </c>
      <c r="G114" s="30" t="s">
        <v>107</v>
      </c>
      <c r="H114" s="45"/>
    </row>
    <row r="115" spans="1:8" ht="35.25" customHeight="1">
      <c r="A115" s="32"/>
      <c r="B115" s="32"/>
      <c r="C115" s="32"/>
      <c r="D115" s="28" t="s">
        <v>108</v>
      </c>
      <c r="E115" s="41"/>
      <c r="F115" s="93">
        <v>9.8549999999999986</v>
      </c>
      <c r="G115" s="30" t="s">
        <v>107</v>
      </c>
      <c r="H115" s="45" t="s">
        <v>109</v>
      </c>
    </row>
    <row r="116" spans="1:8" ht="35.25" customHeight="1">
      <c r="A116" s="32"/>
      <c r="B116" s="32"/>
      <c r="C116" s="32"/>
      <c r="D116" s="28" t="s">
        <v>110</v>
      </c>
      <c r="E116" s="41"/>
      <c r="F116" s="50"/>
      <c r="G116" s="30" t="s">
        <v>107</v>
      </c>
      <c r="H116" s="45" t="s">
        <v>111</v>
      </c>
    </row>
    <row r="117" spans="1:8" ht="21" customHeight="1">
      <c r="A117" s="72" t="s">
        <v>112</v>
      </c>
      <c r="B117" s="72"/>
      <c r="C117" s="72"/>
      <c r="D117" s="72"/>
      <c r="E117" s="51">
        <f>E8+E9+E11+E40+E51+E58+E67+E77+E85+E113+E114+E115+E99+E10+E116</f>
        <v>100.5</v>
      </c>
      <c r="F117" s="94">
        <f>F8+F9+F10+F11+F40+F51+F58+F67+F77+F85+F99+F113+F114+F115+F116</f>
        <v>109.355</v>
      </c>
      <c r="G117" s="30"/>
      <c r="H117" s="45"/>
    </row>
    <row r="118" spans="1:8">
      <c r="G118" s="52"/>
    </row>
  </sheetData>
  <mergeCells count="118">
    <mergeCell ref="H13:H39"/>
    <mergeCell ref="H41:H42"/>
    <mergeCell ref="H43:H51"/>
    <mergeCell ref="H52:H58"/>
    <mergeCell ref="H59:H67"/>
    <mergeCell ref="H68:H77"/>
    <mergeCell ref="H78:H85"/>
    <mergeCell ref="H87:H113"/>
    <mergeCell ref="E100:E101"/>
    <mergeCell ref="F86:F87"/>
    <mergeCell ref="F100:F101"/>
    <mergeCell ref="G13:G39"/>
    <mergeCell ref="G41:G51"/>
    <mergeCell ref="G52:G58"/>
    <mergeCell ref="G59:G67"/>
    <mergeCell ref="G69:G77"/>
    <mergeCell ref="G78:G85"/>
    <mergeCell ref="G86:G113"/>
    <mergeCell ref="A78:E78"/>
    <mergeCell ref="A79:C79"/>
    <mergeCell ref="A80:C80"/>
    <mergeCell ref="A81:C81"/>
    <mergeCell ref="A82:C82"/>
    <mergeCell ref="A83:C83"/>
    <mergeCell ref="A117:D117"/>
    <mergeCell ref="A14:A23"/>
    <mergeCell ref="A24:A32"/>
    <mergeCell ref="A33:A39"/>
    <mergeCell ref="A43:A46"/>
    <mergeCell ref="A47:A50"/>
    <mergeCell ref="B18:B23"/>
    <mergeCell ref="B28:B32"/>
    <mergeCell ref="B36:B39"/>
    <mergeCell ref="A105:C105"/>
    <mergeCell ref="A106:C106"/>
    <mergeCell ref="A107:C107"/>
    <mergeCell ref="A108:C108"/>
    <mergeCell ref="A109:C109"/>
    <mergeCell ref="A110:C110"/>
    <mergeCell ref="A111:C111"/>
    <mergeCell ref="A112:C112"/>
    <mergeCell ref="A113:D113"/>
    <mergeCell ref="A96:C96"/>
    <mergeCell ref="A97:C97"/>
    <mergeCell ref="A98:C98"/>
    <mergeCell ref="A99:D99"/>
    <mergeCell ref="A100:D100"/>
    <mergeCell ref="A101:C101"/>
    <mergeCell ref="A102:C102"/>
    <mergeCell ref="A103:C103"/>
    <mergeCell ref="A104:C104"/>
    <mergeCell ref="A87:C87"/>
    <mergeCell ref="A88:C88"/>
    <mergeCell ref="A89:C89"/>
    <mergeCell ref="A90:C90"/>
    <mergeCell ref="A91:C91"/>
    <mergeCell ref="A92:C92"/>
    <mergeCell ref="A93:C93"/>
    <mergeCell ref="A94:C94"/>
    <mergeCell ref="A95:C95"/>
    <mergeCell ref="A84:C84"/>
    <mergeCell ref="A85:D85"/>
    <mergeCell ref="A86:D86"/>
    <mergeCell ref="E86:E87"/>
    <mergeCell ref="A69:C69"/>
    <mergeCell ref="A70:C70"/>
    <mergeCell ref="A71:C71"/>
    <mergeCell ref="A72:C72"/>
    <mergeCell ref="A73:C73"/>
    <mergeCell ref="A74:C74"/>
    <mergeCell ref="A75:C75"/>
    <mergeCell ref="A76:C76"/>
    <mergeCell ref="A77:D77"/>
    <mergeCell ref="A60:C60"/>
    <mergeCell ref="A61:C61"/>
    <mergeCell ref="A62:C62"/>
    <mergeCell ref="A63:C63"/>
    <mergeCell ref="A64:C64"/>
    <mergeCell ref="A65:C65"/>
    <mergeCell ref="A66:C66"/>
    <mergeCell ref="A67:D67"/>
    <mergeCell ref="A68:E68"/>
    <mergeCell ref="A51:D51"/>
    <mergeCell ref="A52:E52"/>
    <mergeCell ref="A53:C53"/>
    <mergeCell ref="A54:C54"/>
    <mergeCell ref="A55:C55"/>
    <mergeCell ref="A56:C56"/>
    <mergeCell ref="A57:C57"/>
    <mergeCell ref="A58:D58"/>
    <mergeCell ref="A59:E59"/>
    <mergeCell ref="A42:C42"/>
    <mergeCell ref="B43:C43"/>
    <mergeCell ref="B44:C44"/>
    <mergeCell ref="B45:C45"/>
    <mergeCell ref="B46:C46"/>
    <mergeCell ref="B47:C47"/>
    <mergeCell ref="B48:C48"/>
    <mergeCell ref="B49:C49"/>
    <mergeCell ref="B50:C50"/>
    <mergeCell ref="A10:C10"/>
    <mergeCell ref="A11:C11"/>
    <mergeCell ref="A12:E12"/>
    <mergeCell ref="A13:C13"/>
    <mergeCell ref="B33:C33"/>
    <mergeCell ref="B34:C34"/>
    <mergeCell ref="B35:C35"/>
    <mergeCell ref="A40:D40"/>
    <mergeCell ref="A41:E41"/>
    <mergeCell ref="A1:C1"/>
    <mergeCell ref="A2:C2"/>
    <mergeCell ref="A3:C3"/>
    <mergeCell ref="A4:C4"/>
    <mergeCell ref="A5:C5"/>
    <mergeCell ref="A6:C6"/>
    <mergeCell ref="A7:C7"/>
    <mergeCell ref="A8:C8"/>
    <mergeCell ref="A9:C9"/>
  </mergeCells>
  <phoneticPr fontId="28" type="noConversion"/>
  <pageMargins left="0.70069444444444495" right="0.70069444444444495" top="0.75138888888888899" bottom="0.75138888888888899" header="0.29861111111111099" footer="0.29861111111111099"/>
  <pageSetup paperSize="8" scale="95" orientation="portrait"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113</v>
      </c>
    </row>
    <row r="2" spans="1:1">
      <c r="A2" t="s">
        <v>114</v>
      </c>
    </row>
    <row r="3" spans="1:1">
      <c r="A3" t="s">
        <v>115</v>
      </c>
    </row>
    <row r="4" spans="1:1">
      <c r="A4" t="s">
        <v>14</v>
      </c>
    </row>
    <row r="5" spans="1:1">
      <c r="A5" t="s">
        <v>22</v>
      </c>
    </row>
    <row r="6" spans="1:1">
      <c r="A6" t="s">
        <v>116</v>
      </c>
    </row>
    <row r="7" spans="1:1">
      <c r="A7" t="s">
        <v>117</v>
      </c>
    </row>
    <row r="8" spans="1:1">
      <c r="A8" t="s">
        <v>118</v>
      </c>
    </row>
    <row r="9" spans="1:1">
      <c r="A9" t="s">
        <v>119</v>
      </c>
    </row>
    <row r="10" spans="1:1">
      <c r="A10" t="s">
        <v>120</v>
      </c>
    </row>
  </sheetData>
  <phoneticPr fontId="3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C89E7B65012A471DBE92909F662E0570_13</vt:lpwstr>
  </property>
  <property fmtid="{D5CDD505-2E9C-101B-9397-08002B2CF9AE}" pid="3" name="KSOProductBuildVer">
    <vt:lpwstr>2052-12.1.0.18276</vt:lpwstr>
  </property>
</Properties>
</file>