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3148" windowHeight="9672"/>
  </bookViews>
  <sheets>
    <sheet name="Sheet1" sheetId="1" r:id="rId1"/>
    <sheet name="Sheet2" sheetId="2" state="hidden" r:id="rId2"/>
    <sheet name="Sheet3" sheetId="3" r:id="rId3"/>
  </sheets>
  <definedNames>
    <definedName name="_xlnm.Print_Titles" localSheetId="0">Sheet1!$1:$1</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25" i="1" l="1"/>
  <c r="F121" i="1"/>
  <c r="E121" i="1"/>
  <c r="F107" i="1"/>
  <c r="E107" i="1"/>
  <c r="F93" i="1"/>
  <c r="E93" i="1"/>
  <c r="F85" i="1"/>
  <c r="E85" i="1"/>
  <c r="F75" i="1"/>
  <c r="E75" i="1"/>
  <c r="F66" i="1"/>
  <c r="E66" i="1"/>
  <c r="F59" i="1"/>
  <c r="E59" i="1"/>
  <c r="F48" i="1"/>
  <c r="E48" i="1"/>
  <c r="F125" i="1" l="1"/>
</calcChain>
</file>

<file path=xl/sharedStrings.xml><?xml version="1.0" encoding="utf-8"?>
<sst xmlns="http://schemas.openxmlformats.org/spreadsheetml/2006/main" count="205" uniqueCount="166">
  <si>
    <t>个人情况</t>
  </si>
  <si>
    <t>填写在此列</t>
  </si>
  <si>
    <r>
      <rPr>
        <b/>
        <sz val="10"/>
        <color indexed="10"/>
        <rFont val="宋体"/>
        <family val="3"/>
        <charset val="134"/>
      </rPr>
      <t>自评分        （</t>
    </r>
    <r>
      <rPr>
        <b/>
        <sz val="10"/>
        <color rgb="FF0000FF"/>
        <rFont val="宋体"/>
        <family val="3"/>
        <charset val="134"/>
      </rPr>
      <t>填数字，不要加汉字</t>
    </r>
    <r>
      <rPr>
        <b/>
        <sz val="10"/>
        <color indexed="10"/>
        <rFont val="宋体"/>
        <family val="3"/>
        <charset val="134"/>
      </rPr>
      <t>）</t>
    </r>
  </si>
  <si>
    <t>核定分</t>
  </si>
  <si>
    <t>提供材料</t>
  </si>
  <si>
    <t>填写说明及依据</t>
  </si>
  <si>
    <t>申报类型（A 职称申报；B 等级晋升）</t>
  </si>
  <si>
    <t>B</t>
  </si>
  <si>
    <t>←填A或B</t>
  </si>
  <si>
    <t>职称申报A：二级申报一级或一级申报高级
等级晋升B：六升五或七升六；十升九或九升八；十二升十一</t>
  </si>
  <si>
    <r>
      <rPr>
        <sz val="10"/>
        <rFont val="宋体"/>
        <family val="3"/>
        <charset val="134"/>
      </rPr>
      <t>现申报专业技术职称（格式：高级教师 或 一级教师）</t>
    </r>
    <r>
      <rPr>
        <b/>
        <sz val="10"/>
        <rFont val="宋体"/>
        <family val="3"/>
        <charset val="134"/>
      </rPr>
      <t>[等级晋升不填]</t>
    </r>
  </si>
  <si>
    <t>高级</t>
  </si>
  <si>
    <t>[职称申报填]</t>
  </si>
  <si>
    <r>
      <rPr>
        <b/>
        <sz val="14"/>
        <color indexed="17"/>
        <rFont val="宋体"/>
        <family val="3"/>
        <charset val="134"/>
      </rPr>
      <t>申报等级</t>
    </r>
    <r>
      <rPr>
        <b/>
        <sz val="10"/>
        <rFont val="宋体"/>
        <family val="3"/>
        <charset val="134"/>
      </rPr>
      <t>（格式：专技五级）</t>
    </r>
  </si>
  <si>
    <t>专技六级</t>
  </si>
  <si>
    <t>灰色区域不填</t>
  </si>
  <si>
    <t>（格式：五级或八级）</t>
  </si>
  <si>
    <t>姓名</t>
  </si>
  <si>
    <t>黄玲</t>
  </si>
  <si>
    <t>性别</t>
  </si>
  <si>
    <t>女</t>
  </si>
  <si>
    <r>
      <rPr>
        <b/>
        <sz val="12"/>
        <color indexed="17"/>
        <rFont val="宋体"/>
        <family val="3"/>
        <charset val="134"/>
      </rPr>
      <t>现聘等级</t>
    </r>
    <r>
      <rPr>
        <b/>
        <sz val="10"/>
        <rFont val="宋体"/>
        <family val="3"/>
        <charset val="134"/>
      </rPr>
      <t>（格式：专技 六 级）</t>
    </r>
  </si>
  <si>
    <t>专技七级</t>
  </si>
  <si>
    <r>
      <rPr>
        <b/>
        <sz val="10"/>
        <color indexed="10"/>
        <rFont val="宋体"/>
        <family val="3"/>
        <charset val="134"/>
      </rPr>
      <t>自评分（</t>
    </r>
    <r>
      <rPr>
        <b/>
        <sz val="10"/>
        <color rgb="FF0000FF"/>
        <rFont val="宋体"/>
        <family val="3"/>
        <charset val="134"/>
      </rPr>
      <t>填数字，不要加汉字</t>
    </r>
    <r>
      <rPr>
        <b/>
        <sz val="10"/>
        <color indexed="10"/>
        <rFont val="宋体"/>
        <family val="3"/>
        <charset val="134"/>
      </rPr>
      <t>）</t>
    </r>
  </si>
  <si>
    <r>
      <rPr>
        <b/>
        <sz val="12"/>
        <color indexed="17"/>
        <rFont val="宋体"/>
        <family val="3"/>
        <charset val="134"/>
      </rPr>
      <t>现聘等级年限</t>
    </r>
    <r>
      <rPr>
        <b/>
        <sz val="10"/>
        <rFont val="宋体"/>
        <family val="3"/>
        <charset val="134"/>
      </rPr>
      <t>（XXXX年X月起聘，共XX年）</t>
    </r>
  </si>
  <si>
    <t xml:space="preserve">  现等级聘用时间：自 2017  年 06 月起聘用，共计  7.5 年</t>
  </si>
  <si>
    <t>计算截止时间为2024年10月14日</t>
  </si>
  <si>
    <r>
      <rPr>
        <sz val="9"/>
        <rFont val="宋体"/>
        <family val="3"/>
        <charset val="134"/>
      </rPr>
      <t>担任</t>
    </r>
    <r>
      <rPr>
        <b/>
        <sz val="12"/>
        <color rgb="FF00B050"/>
        <rFont val="宋体"/>
        <family val="3"/>
        <charset val="134"/>
      </rPr>
      <t>现聘等级岗位</t>
    </r>
    <r>
      <rPr>
        <sz val="9"/>
        <rFont val="宋体"/>
        <family val="3"/>
        <charset val="134"/>
      </rPr>
      <t>,每年1分。（不足半年按0.5分计，超半年计1分。）</t>
    </r>
  </si>
  <si>
    <t>最后学历(博士\硕研\本科\大专)</t>
  </si>
  <si>
    <t>本 科</t>
  </si>
  <si>
    <t>博士研究生10分、硕士研究生3分、本科生2分、大专生1分。符合国家教育部认可的学历。一次性给分。</t>
  </si>
  <si>
    <t>从教年限： （    ）年（   ） 月起，         共计： （    ） 年，每年2分</t>
  </si>
  <si>
    <t>情况说明：2001年8月起，共计23.5年</t>
  </si>
  <si>
    <t>从走上教育教学岗位算起，中间有间断须减去间断年限。每年2分。（不足半年按1分计，超半年计2分。）</t>
  </si>
  <si>
    <t>进校年限：（    ）年（   ） 月起，         共计： （    ） 年，每年1分</t>
  </si>
  <si>
    <t>情况说明：2012年4月起，共计12.5年</t>
  </si>
  <si>
    <t>每年1分，以正式调入我校工作的具体时间为准（以上级开具的介绍信等为准），累计后年限不足一年的按0.5分计。</t>
  </si>
  <si>
    <r>
      <t>优秀荣誉[</t>
    </r>
    <r>
      <rPr>
        <b/>
        <sz val="9"/>
        <color rgb="FF0000FF"/>
        <rFont val="宋体"/>
        <family val="3"/>
        <charset val="134"/>
      </rPr>
      <t>任现聘等级岗位以来</t>
    </r>
    <r>
      <rPr>
        <b/>
        <sz val="9"/>
        <color indexed="10"/>
        <rFont val="宋体"/>
        <family val="3"/>
        <charset val="134"/>
      </rPr>
      <t xml:space="preserve">政府或教育主管部门颁发] </t>
    </r>
  </si>
  <si>
    <t>荣誉称号</t>
  </si>
  <si>
    <t>称号、获得时间、或颁发单位与等级</t>
  </si>
  <si>
    <r>
      <t>自评分（</t>
    </r>
    <r>
      <rPr>
        <b/>
        <sz val="9"/>
        <color rgb="FF0000FF"/>
        <rFont val="宋体"/>
        <family val="3"/>
        <charset val="134"/>
      </rPr>
      <t>填数字，不要加汉字</t>
    </r>
    <r>
      <rPr>
        <b/>
        <sz val="9"/>
        <color indexed="10"/>
        <rFont val="宋体"/>
        <family val="3"/>
        <charset val="134"/>
      </rPr>
      <t>）</t>
    </r>
  </si>
  <si>
    <t>相应证书原件及复印件</t>
  </si>
  <si>
    <r>
      <t xml:space="preserve">
荣誉：所获得的各级各类荣誉奖励，一般分为综合荣誉和单项荣誉。（</t>
    </r>
    <r>
      <rPr>
        <b/>
        <sz val="9"/>
        <color rgb="FF00B050"/>
        <rFont val="宋体"/>
        <family val="3"/>
        <charset val="134"/>
      </rPr>
      <t>任现等级岗位以来</t>
    </r>
    <r>
      <rPr>
        <sz val="9"/>
        <rFont val="宋体"/>
        <family val="3"/>
        <charset val="134"/>
      </rPr>
      <t xml:space="preserve">） 
（1）综合荣誉：
①优秀荣誉称号（政府或教育主管部门颁发）
国家级优秀 10分；
省级优秀：8分（政府颁发）；7分（教育主管颁发）
市级优秀：6分（政府颁发）；5分（教育主管颁发）
</t>
    </r>
    <r>
      <rPr>
        <b/>
        <sz val="9"/>
        <rFont val="宋体"/>
        <family val="3"/>
        <charset val="134"/>
      </rPr>
      <t xml:space="preserve">② 校级评优：校内“十佳”2分/次，校内优秀（班主任、备课组长）0.5分/次。 </t>
    </r>
    <r>
      <rPr>
        <sz val="9"/>
        <rFont val="宋体"/>
        <family val="3"/>
        <charset val="134"/>
      </rPr>
      <t xml:space="preserve">
*当年内同项目以最高奖计。
（2）单项荣誉：以省、市、县最新选拔并颁发证书为准，一次给分。不同类型荣誉项目可累计给分。
①省、市、县教学能手、教坛新秀：分别为3、2分； 
②省、市、县骨干教师：分别为6、5、3分； 
③省、市学科带头人：分别为8、6分；
优质课奖励：同课题以最高奖项计。
国家级优质课一等奖5分、二等奖3分。
省级优质课一等奖3分、二等奖2分；       
市级优质课一等奖2分、二等奖1分； 
校级优质课一等奖1分。
*非教育主管部门表彰的奖励不计入。对不进行社会公示且未在省、市、县、区教育局备案的荣誉不计入。指导类荣誉不计入此，计在指导奖中。</t>
    </r>
  </si>
  <si>
    <t>省级奖项（包含：荣誉称号、获奖优质课）</t>
  </si>
  <si>
    <t>教学能手</t>
  </si>
  <si>
    <t>教坛新秀</t>
  </si>
  <si>
    <t>学科带头人</t>
  </si>
  <si>
    <t>骨干教师</t>
  </si>
  <si>
    <t>2018年8月荣获2018-2022年度海南省骨干教师称号，海南省教育厅</t>
  </si>
  <si>
    <t>其他荣誉（可插入行）</t>
  </si>
  <si>
    <t>2018年11月荣获海南省第二批中小学教育科研骨干荣誉称号，海南省教育科学规划领导小组办公室、海南省教育研究培训院</t>
  </si>
  <si>
    <t>市级奖项（包含：荣誉称号、获奖优质课）</t>
  </si>
  <si>
    <t>坊主</t>
  </si>
  <si>
    <t>其他奖励（可插入行）</t>
  </si>
  <si>
    <t>论文1</t>
  </si>
  <si>
    <t>论文《A new chapter Understanding ideas Unit3 选择性必修2》在2022年海口
市高中英语指向深度学习的文本解读设计案例评比中荣获二等奖。</t>
  </si>
  <si>
    <t>论文2</t>
  </si>
  <si>
    <t>论文《“双减”背景下高三英语教学有效策略之探究》荣获2023年度海口市基础教育创新研究与实践论文评选二等奖论文中英语指向深度学习的文本解读设计案例评比中荣获二等奖。</t>
  </si>
  <si>
    <t>论文3</t>
  </si>
  <si>
    <t>论文《优化学习行为，培养自主学习习惯的教学研究》，在2018年度海口市中小学（幼儿园）教育教学论文评选活动中，荣获二等奖</t>
  </si>
  <si>
    <t>论文4</t>
  </si>
  <si>
    <t>论文《智能手机在高中英语词汇教学中的有效运用》，在2018年海口市第九届信息技术与课程融合论文、案例评比中，荣获二等奖。</t>
  </si>
  <si>
    <t>论文5</t>
  </si>
  <si>
    <t>论文《高中英语词汇深度学习的教学策略与实践》荣获2024年度海口市基础教育创新研究与实践论文评比一等奖。</t>
  </si>
  <si>
    <t>论文6</t>
  </si>
  <si>
    <t>论文《高中英语大单元词汇深度学习的实践研究》荣获2024年度海口市基础教育创新研究与实践论文评比三等奖。</t>
  </si>
  <si>
    <t>观摩课</t>
  </si>
  <si>
    <t>在2021年4月30日海口市高中英语基于校情的工作坊研讨课观摩培训会上，承担《必修二 Unit5 On the road Vocabulary》录像课观摩教研工作，具有很好指导作业，得到与会老师好评。</t>
  </si>
  <si>
    <t>课堂观察报告</t>
  </si>
  <si>
    <t>2019年10月25日-2019年10月27日在“2019年海口市高中学科骨干教师工作坊全国直播论坛”中作《读后续写课如何落实学科核心素养》课堂观察报告。</t>
  </si>
  <si>
    <t>讲座</t>
  </si>
  <si>
    <t>担任“2020年海口市新岗教师培训”主讲教师，主讲课题为《高中英语课堂教学实施有效性的探究》</t>
  </si>
  <si>
    <t>2016年-2017学年度高中区域组长学校基地培训暨海口实验中学高考二轮专题复习研讨课活动中，开设《高中英语课堂词汇教学有效性的思考与探究》，受到好评。</t>
  </si>
  <si>
    <t>校级奖项（包含：荣誉称号、获奖优质课）</t>
  </si>
  <si>
    <r>
      <t>优秀备课组长</t>
    </r>
    <r>
      <rPr>
        <sz val="9"/>
        <rFont val="宋体"/>
        <family val="3"/>
        <charset val="134"/>
      </rPr>
      <t>(多次或多年，可在右栏中用逗号分开连续填写，按标准自己累计自评分)</t>
    </r>
    <r>
      <rPr>
        <b/>
        <sz val="9"/>
        <color rgb="FF0000FF"/>
        <rFont val="宋体"/>
        <family val="3"/>
        <charset val="134"/>
      </rPr>
      <t>按时间顺序列出来证书落款时间。</t>
    </r>
  </si>
  <si>
    <t>校十佳（同上）</t>
  </si>
  <si>
    <t>优秀班主任（同上）</t>
  </si>
  <si>
    <t>荣获2021-2022学年度第一学期“优秀班主任”称号</t>
  </si>
  <si>
    <t>荣获2021-2022学年度第二学期“优秀班主任”称号</t>
  </si>
  <si>
    <t>荣获2022-2023学年度第二学期“优秀班主任”称号</t>
  </si>
  <si>
    <t>荣获2022-2023学年度“先进班主任”称号</t>
  </si>
  <si>
    <t>德育案例</t>
  </si>
  <si>
    <t>撰写的《走班制度下班级管理有效性的问题与策略》在2020-2021学年德育案例评比中荣获壹等奖。</t>
  </si>
  <si>
    <t>撰写的《转化后进生的有效措施》在2021-2022学年德育案例评比中荣获壹等奖。</t>
  </si>
  <si>
    <t>书法大赛</t>
  </si>
  <si>
    <t>在海口实验中学2022年“廉洁文化进校园  新风正气润心田”教职工硬笔书法比赛中荣获二等奖。</t>
  </si>
  <si>
    <r>
      <t>著作、论文（</t>
    </r>
    <r>
      <rPr>
        <b/>
        <sz val="9"/>
        <color rgb="FF0000FF"/>
        <rFont val="宋体"/>
        <family val="3"/>
        <charset val="134"/>
      </rPr>
      <t>任现聘等级岗位以来</t>
    </r>
    <r>
      <rPr>
        <b/>
        <sz val="9"/>
        <color indexed="10"/>
        <rFont val="宋体"/>
        <family val="3"/>
        <charset val="134"/>
      </rPr>
      <t>出版发行的与申报专业相符、具有国内统一书号、公开发行的著作和论文，不超过5分）</t>
    </r>
  </si>
  <si>
    <t>相应原件及复印件</t>
  </si>
  <si>
    <t>任现等级岗位以来！</t>
  </si>
  <si>
    <t>名称</t>
  </si>
  <si>
    <t>期刊名称和刊号</t>
  </si>
  <si>
    <t>发表</t>
  </si>
  <si>
    <t>《高中英语新课标词汇教学策略研究》</t>
  </si>
  <si>
    <t>《教育研究》杂志，标准刊号：ISSN1002-5731、CN11-1281/G4</t>
  </si>
  <si>
    <r>
      <t xml:space="preserve"> 指</t>
    </r>
    <r>
      <rPr>
        <b/>
        <sz val="9"/>
        <color rgb="FF00B050"/>
        <rFont val="宋体"/>
        <family val="3"/>
        <charset val="134"/>
      </rPr>
      <t>任现等级岗位以来</t>
    </r>
    <r>
      <rPr>
        <sz val="9"/>
        <rFont val="宋体"/>
        <family val="3"/>
        <charset val="134"/>
      </rPr>
      <t>出版发行的与申报专业相符、具有国内统一书号、公开发行的著作和论文。
著作、论文（总分 5 分）：指出版发行的与申报专业相符、
具有国内统一书号、公开发行的著作和论文。
个人专著：（含教辅书，正式出版，且具有 ISBN 代码）计 5
分，参与合著的按平均分计分。
论文发表：撰写教育教学论文在省级以上刊物（第一作者，
须有 CN 报刊号和批准号）发表的省级以上，CN 核心期刊 2 分；CN
正式期刊 1 分。
论文获奖：国家级一等奖 4 分、二等奖 3 分；
省级 一等奖 3 分、二等奖 2 分；
市级 一等奖 2 分。
*以上著作、论文二项合计，总分不超过 5 分。</t>
    </r>
  </si>
  <si>
    <t>《浅谈高中英语作文教学有效途径》</t>
  </si>
  <si>
    <t>《中国教师》杂志，国内刊号：CN 11-4801/Z 国际刊号：ISSN 1672-2051</t>
  </si>
  <si>
    <t>《高中英语大单元词汇深度学习的实践探究》</t>
  </si>
  <si>
    <t>《当代教育家》国内刊号：CN37-1488/G4、国际刊号：ISSN 2095-3526</t>
  </si>
  <si>
    <t>获奖</t>
  </si>
  <si>
    <t>该项自评分小计（自动）</t>
  </si>
  <si>
    <r>
      <t>课题或科技成果奖 （</t>
    </r>
    <r>
      <rPr>
        <b/>
        <sz val="9"/>
        <color rgb="FF0000FF"/>
        <rFont val="宋体"/>
        <family val="3"/>
        <charset val="134"/>
      </rPr>
      <t>任现聘等级岗位以来</t>
    </r>
    <r>
      <rPr>
        <b/>
        <sz val="9"/>
        <color indexed="10"/>
        <rFont val="宋体"/>
        <family val="3"/>
        <charset val="134"/>
      </rPr>
      <t>）参与者累计不超过10分</t>
    </r>
  </si>
  <si>
    <r>
      <t>课题是指</t>
    </r>
    <r>
      <rPr>
        <b/>
        <sz val="9"/>
        <color rgb="FF00B050"/>
        <rFont val="宋体"/>
        <family val="3"/>
        <charset val="134"/>
      </rPr>
      <t>任现等级岗位以来</t>
    </r>
    <r>
      <rPr>
        <sz val="9"/>
        <rFont val="宋体"/>
        <family val="3"/>
        <charset val="134"/>
      </rPr>
      <t xml:space="preserve">承担的与申报专业相符的课题，应有开题报告和经有关部门审核的结题报告；科技成果奖是指任现职务以来获得的与申报专业相符的科技成果奖励，科技成果须经呈报、立项并经有关部门鉴定。不符合上述要求的均不予计分。 
国家级课题或科技成果奖：主持人10分，参与者每人2分。
省级规划课题或科技成果奖：主持人5分，参与者每人1.5分。
市级规划课题或科技成果奖：主持人3分，参与者每人1分。
小课题：
（1）省级课题：主持人3分，参与者每人0.5分。
（2）市级课题：主持人2分，参与者每人0.5分。
（3）校级课题：主持人1分，参与者每人0.5分。
承担多项课题或获多项科技成果奖者，按最高项计分；同一科技成果受过多次奖励的按最高级别计分。
</t>
    </r>
  </si>
  <si>
    <t>课题名称</t>
  </si>
  <si>
    <t>课题级别和课题组人数（按数平均分）</t>
  </si>
  <si>
    <t>《基于学习兴趣的高中英语词汇教学研究》</t>
  </si>
  <si>
    <t>海南省教育科学规划一般课题（QJY13516127）,本人担任主持人，课题组成员13人</t>
  </si>
  <si>
    <t>《大单元背景下高中英语词汇深度学习的行动研究》</t>
  </si>
  <si>
    <t>本人担任主持人，2023年9月获海南省教育科学规划一般课题立项通过。</t>
  </si>
  <si>
    <r>
      <t>任现聘等级岗位以来</t>
    </r>
    <r>
      <rPr>
        <b/>
        <sz val="9"/>
        <color indexed="10"/>
        <rFont val="宋体"/>
        <family val="3"/>
        <charset val="134"/>
      </rPr>
      <t>，指导学生奖（项目及计分方法参考推荐方案，累计不超过10分）</t>
    </r>
  </si>
  <si>
    <t xml:space="preserve">同项目不累加，以最高项计分。多人参与辅导或指导的项目，以该项目获奖总分，按参与人数平均分配到个人。
指导学生参加各级教育主管部门或业务主管部门举办的比赛活动获奖。
1.学科竞赛辅导（含体艺项目个人单项）：以证书为准，同项目以最高奖为主。
国家级：一等奖(或第一名)5分；二等奖(或第二名)3分；三等奖(或第三名)2分；优秀奖（(或第四名)）1分。
省  级：一等奖(或第一名)3分；二等奖(或第二名)2分；三等奖(或第三名)1分。
市  级：一等奖(或第一名)2分；二等奖(或第二名)1分。
2.科技创新大赛和实验操作比赛：按参赛项目获奖等级计分。
国家级:一等奖(或第一名)5分；二等奖(或第二名)3分；三等奖(或第三名)2分。
省  级:一等奖(或第一名) 3分；二等奖(或第二名) 2分。
市  级:一等奖(或第一名) 2分；二等奖(或第二名) 1分。
3.体艺团体比赛：按参赛项目获奖等级计分。（主教练按标准分值计，副教练按标准分值的一半计）
体育团体奖（或集体项目）：
国家级：第一名 10分；第二名 8分；第三名7分……第八名 2分。
省  级：第一名 8分； 第二名 6分；第三名 5分；第四名 4分。
市  级：第一名 6分； 第二名 4分；第三名 3分。 
艺术团体奖（或集体项目） ：
国家级：一等奖 10分；二等奖 8分；三等奖 7分。
省  级：一等奖 8分；二等奖 6分；三等奖 5分。
市  级：一等奖 6分；二等奖 4分。
</t>
  </si>
  <si>
    <t>项目</t>
  </si>
  <si>
    <t>获奖情况</t>
  </si>
  <si>
    <t>《高中英语词汇量对英语阅读能力的影响》</t>
  </si>
  <si>
    <t>在2019年海口市中小学综合实践活动课程优秀案例评比中荣获指导教师叁等奖。</t>
  </si>
  <si>
    <r>
      <t>班主任工作经历（</t>
    </r>
    <r>
      <rPr>
        <b/>
        <sz val="9"/>
        <color rgb="FF0000FF"/>
        <rFont val="宋体"/>
        <family val="3"/>
        <charset val="134"/>
      </rPr>
      <t>任现聘等级岗位以来</t>
    </r>
    <r>
      <rPr>
        <b/>
        <sz val="9"/>
        <color indexed="10"/>
        <rFont val="宋体"/>
        <family val="3"/>
        <charset val="134"/>
      </rPr>
      <t>）</t>
    </r>
  </si>
  <si>
    <t>班主任：每年6分（不足半年按3分计，超半年计6分。）</t>
  </si>
  <si>
    <t>起止年度</t>
  </si>
  <si>
    <t>年级、班级</t>
  </si>
  <si>
    <t>自己填写、自评，学校审核。</t>
  </si>
  <si>
    <t xml:space="preserve"> 2016 年 09 月-- 2016 年 10 月</t>
  </si>
  <si>
    <t>高三（14）班</t>
  </si>
  <si>
    <t xml:space="preserve"> 2020 年 09 月-- 2021 年 07 月</t>
  </si>
  <si>
    <t>高一(1)班</t>
  </si>
  <si>
    <t xml:space="preserve"> 2021 年 09 月-- 2022 年 07 月</t>
  </si>
  <si>
    <t>高二(2)班</t>
  </si>
  <si>
    <t xml:space="preserve"> 2022 年 09 月-- 2023 年 01 月</t>
  </si>
  <si>
    <t>高三（2）班</t>
  </si>
  <si>
    <t xml:space="preserve"> 2023 年 02 月-- 2023 年 06 月</t>
  </si>
  <si>
    <t>高三（3）班</t>
  </si>
  <si>
    <t xml:space="preserve"> 2023 年 09 月-- 2024 年 07 月</t>
  </si>
  <si>
    <t>高一4班</t>
  </si>
  <si>
    <t xml:space="preserve">      年    月--      年    月</t>
  </si>
  <si>
    <r>
      <t>任现聘等级岗位以来</t>
    </r>
    <r>
      <rPr>
        <b/>
        <sz val="9"/>
        <color indexed="10"/>
        <rFont val="宋体"/>
        <family val="3"/>
        <charset val="134"/>
      </rPr>
      <t xml:space="preserve"> 管理岗位工作经历（不含班主任）</t>
    </r>
  </si>
  <si>
    <r>
      <t>任现等级岗位以来</t>
    </r>
    <r>
      <rPr>
        <sz val="9"/>
        <rFont val="宋体"/>
        <family val="3"/>
        <charset val="134"/>
      </rPr>
      <t>，按所担任教育教学管理岗位工作年限计分。各级教育教学管理岗位（含同等待遇）计分办法如下：（兼职按最高职务标准 + 所兼职务标准的一半计分，第三兼职以上原则不计分。）                                     每年分值：校级正职9分；校级副职8分；中层正职7分；中层副职6分；年级长、班主任6分；教研组长、党支部书记5分；副教研组长、副年级长、备课组长4分；部门干事、年级助理、特长生教练员1分</t>
    </r>
  </si>
  <si>
    <t>任职年度</t>
  </si>
  <si>
    <t>职务名称</t>
  </si>
  <si>
    <t>教研组长</t>
  </si>
  <si>
    <t xml:space="preserve"> 2024 年 09 月--   年 月</t>
  </si>
  <si>
    <t>职务名称：高一年级支部书记</t>
  </si>
  <si>
    <r>
      <t>备课组长</t>
    </r>
    <r>
      <rPr>
        <b/>
        <sz val="9"/>
        <color indexed="10"/>
        <rFont val="宋体"/>
        <family val="3"/>
        <charset val="134"/>
      </rPr>
      <t>（兼职）</t>
    </r>
  </si>
  <si>
    <t>备课组长</t>
  </si>
  <si>
    <r>
      <t>任现聘等级岗位以来</t>
    </r>
    <r>
      <rPr>
        <b/>
        <sz val="9"/>
        <color indexed="10"/>
        <rFont val="宋体"/>
        <family val="3"/>
        <charset val="134"/>
      </rPr>
      <t>专技考核（每年6月份左右的考核）</t>
    </r>
  </si>
  <si>
    <r>
      <t>优秀教职工</t>
    </r>
    <r>
      <rPr>
        <b/>
        <sz val="9"/>
        <color rgb="FFFF0000"/>
        <rFont val="宋体"/>
        <family val="3"/>
        <charset val="134"/>
      </rPr>
      <t>（0.5分）                     按时间顺序填写</t>
    </r>
  </si>
  <si>
    <r>
      <t xml:space="preserve">证书左下方备注：               </t>
    </r>
    <r>
      <rPr>
        <b/>
        <sz val="9"/>
        <color rgb="FF00B050"/>
        <rFont val="宋体"/>
        <family val="3"/>
        <charset val="134"/>
      </rPr>
      <t>专技考核“优秀”</t>
    </r>
    <r>
      <rPr>
        <b/>
        <sz val="9"/>
        <color rgb="FFFF0000"/>
        <rFont val="宋体"/>
        <family val="3"/>
        <charset val="134"/>
      </rPr>
      <t>（1分）                         按时间顺序填写</t>
    </r>
  </si>
  <si>
    <r>
      <t>任现等级岗位以来</t>
    </r>
    <r>
      <rPr>
        <sz val="9"/>
        <rFont val="宋体"/>
        <family val="3"/>
        <charset val="134"/>
      </rPr>
      <t>的</t>
    </r>
    <r>
      <rPr>
        <b/>
        <sz val="9"/>
        <color rgb="FFFF0000"/>
        <rFont val="宋体"/>
        <family val="3"/>
        <charset val="134"/>
      </rPr>
      <t>专技</t>
    </r>
    <r>
      <rPr>
        <sz val="9"/>
        <rFont val="宋体"/>
        <family val="3"/>
        <charset val="134"/>
      </rPr>
      <t>或</t>
    </r>
    <r>
      <rPr>
        <b/>
        <sz val="9"/>
        <color rgb="FFFF0000"/>
        <rFont val="宋体"/>
        <family val="3"/>
        <charset val="134"/>
      </rPr>
      <t>年度</t>
    </r>
    <r>
      <rPr>
        <sz val="9"/>
        <rFont val="宋体"/>
        <family val="3"/>
        <charset val="134"/>
      </rPr>
      <t xml:space="preserve">工作考核为准。
</t>
    </r>
    <r>
      <rPr>
        <sz val="9"/>
        <color rgb="FFFF0000"/>
        <rFont val="宋体"/>
        <family val="3"/>
        <charset val="134"/>
      </rPr>
      <t>“专业技术”证书备注“优秀”等次，每次1分；“年度考核”证书备注“优秀”等次，每次1分；干部考核获优秀等次，每次1分；</t>
    </r>
    <r>
      <rPr>
        <sz val="9"/>
        <rFont val="宋体"/>
        <family val="3"/>
        <charset val="134"/>
      </rPr>
      <t xml:space="preserve">
</t>
    </r>
    <r>
      <rPr>
        <sz val="9"/>
        <color rgb="FF0000FF"/>
        <rFont val="宋体"/>
        <family val="3"/>
        <charset val="134"/>
      </rPr>
      <t>在专技考核、年度考核发的证书上只是“优秀教职工”的，每次0.5分</t>
    </r>
    <r>
      <rPr>
        <sz val="9"/>
        <color rgb="FFFF0000"/>
        <rFont val="宋体"/>
        <family val="3"/>
        <charset val="134"/>
      </rPr>
      <t>。</t>
    </r>
    <r>
      <rPr>
        <sz val="9"/>
        <rFont val="宋体"/>
        <family val="3"/>
        <charset val="134"/>
      </rPr>
      <t xml:space="preserve">
在一个学期内的“专技考核”、“年度考核”获“优秀”等次与获“优秀教职工”荣誉不重复给分。</t>
    </r>
  </si>
  <si>
    <t xml:space="preserve">只写证书上的落款时间    填写例子：           </t>
  </si>
  <si>
    <t>荣获2020-2021学年度“优秀教职工”称号</t>
  </si>
  <si>
    <r>
      <t>任现聘等级岗位以来</t>
    </r>
    <r>
      <rPr>
        <b/>
        <sz val="9"/>
        <color rgb="FFFF0000"/>
        <rFont val="宋体"/>
        <family val="3"/>
        <charset val="134"/>
      </rPr>
      <t>年度考核（每年12月左右的考核）</t>
    </r>
  </si>
  <si>
    <r>
      <t>自评分（</t>
    </r>
    <r>
      <rPr>
        <b/>
        <sz val="9"/>
        <color rgb="FF0000FF"/>
        <rFont val="宋体"/>
        <family val="3"/>
        <charset val="134"/>
      </rPr>
      <t>填阿拉伯数字，不要加“分”字</t>
    </r>
    <r>
      <rPr>
        <b/>
        <sz val="9"/>
        <color rgb="FFFF0000"/>
        <rFont val="宋体"/>
        <family val="3"/>
        <charset val="134"/>
      </rPr>
      <t>）</t>
    </r>
  </si>
  <si>
    <r>
      <t xml:space="preserve">证书左下方备注：               </t>
    </r>
    <r>
      <rPr>
        <b/>
        <sz val="9"/>
        <color rgb="FF00B050"/>
        <rFont val="宋体"/>
        <family val="3"/>
        <charset val="134"/>
      </rPr>
      <t>年度考核“优秀”</t>
    </r>
    <r>
      <rPr>
        <b/>
        <sz val="9"/>
        <rFont val="宋体"/>
        <family val="3"/>
        <charset val="134"/>
      </rPr>
      <t xml:space="preserve"> </t>
    </r>
    <r>
      <rPr>
        <b/>
        <sz val="9"/>
        <color rgb="FFFF0000"/>
        <rFont val="宋体"/>
        <family val="3"/>
        <charset val="134"/>
      </rPr>
      <t>（1分）                         按时间顺序填写</t>
    </r>
  </si>
  <si>
    <t>考勤</t>
  </si>
  <si>
    <t>此栏由学校填报。</t>
  </si>
  <si>
    <t>评教优秀率</t>
  </si>
  <si>
    <t>以近三年学生评教平均优秀率为准（平均优秀率×10）。</t>
  </si>
  <si>
    <t>考评小组分</t>
  </si>
  <si>
    <t>由教育教学考核小组对申报人员组织评价（百分制，按20%折算</t>
  </si>
  <si>
    <t>合计</t>
  </si>
  <si>
    <t>专技三级</t>
  </si>
  <si>
    <t>专技四级</t>
  </si>
  <si>
    <t>专技五级</t>
  </si>
  <si>
    <t>专技八级</t>
  </si>
  <si>
    <t>专技九级</t>
  </si>
  <si>
    <t>专技十级</t>
  </si>
  <si>
    <t>专技十一级</t>
  </si>
  <si>
    <t>专技十二级</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</si>
</sst>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28">
    <font>
      <sz val="11"/>
      <color theme="1"/>
      <name val="宋体"/>
      <charset val="134"/>
      <scheme val="minor"/>
    </font>
    <font>
      <b/>
      <sz val="10"/>
      <color indexed="10"/>
      <name val="宋体"/>
      <family val="3"/>
      <charset val="134"/>
    </font>
    <font>
      <b/>
      <sz val="11"/>
      <color rgb="FFFF0000"/>
      <name val="宋体"/>
      <family val="3"/>
      <charset val="134"/>
      <scheme val="minor"/>
    </font>
    <font>
      <b/>
      <sz val="9"/>
      <color indexed="10"/>
      <name val="宋体"/>
      <family val="3"/>
      <charset val="134"/>
    </font>
    <font>
      <b/>
      <sz val="10"/>
      <name val="宋体"/>
      <family val="3"/>
      <charset val="134"/>
    </font>
    <font>
      <b/>
      <sz val="11"/>
      <name val="宋体"/>
      <family val="3"/>
      <charset val="134"/>
    </font>
    <font>
      <b/>
      <sz val="9"/>
      <name val="宋体"/>
      <family val="3"/>
      <charset val="134"/>
    </font>
    <font>
      <sz val="10"/>
      <name val="宋体"/>
      <family val="3"/>
      <charset val="134"/>
    </font>
    <font>
      <sz val="9"/>
      <name val="宋体"/>
      <family val="3"/>
      <charset val="134"/>
    </font>
    <font>
      <b/>
      <sz val="16"/>
      <color rgb="FFFF0000"/>
      <name val="宋体"/>
      <family val="3"/>
      <charset val="134"/>
    </font>
    <font>
      <sz val="16"/>
      <name val="宋体"/>
      <family val="3"/>
      <charset val="134"/>
    </font>
    <font>
      <sz val="12"/>
      <name val="宋体"/>
      <family val="3"/>
      <charset val="134"/>
    </font>
    <font>
      <b/>
      <sz val="10"/>
      <color rgb="FFFF0000"/>
      <name val="宋体"/>
      <family val="3"/>
      <charset val="134"/>
    </font>
    <font>
      <sz val="11"/>
      <name val="宋体"/>
      <family val="3"/>
      <charset val="134"/>
    </font>
    <font>
      <sz val="9"/>
      <color theme="1"/>
      <name val="宋体"/>
      <family val="3"/>
      <charset val="134"/>
      <scheme val="minor"/>
    </font>
    <font>
      <b/>
      <sz val="9"/>
      <color rgb="FFFF0000"/>
      <name val="宋体"/>
      <family val="3"/>
      <charset val="134"/>
      <scheme val="minor"/>
    </font>
    <font>
      <b/>
      <sz val="9"/>
      <color rgb="FF00B050"/>
      <name val="宋体"/>
      <family val="3"/>
      <charset val="134"/>
    </font>
    <font>
      <b/>
      <sz val="11"/>
      <color rgb="FF00B050"/>
      <name val="宋体"/>
      <family val="3"/>
      <charset val="134"/>
    </font>
    <font>
      <b/>
      <sz val="9"/>
      <color rgb="FF0000FF"/>
      <name val="宋体"/>
      <family val="3"/>
      <charset val="134"/>
    </font>
    <font>
      <sz val="8"/>
      <name val="宋体"/>
      <family val="3"/>
      <charset val="134"/>
    </font>
    <font>
      <b/>
      <sz val="9"/>
      <color rgb="FFFF0000"/>
      <name val="宋体"/>
      <family val="3"/>
      <charset val="134"/>
    </font>
    <font>
      <b/>
      <sz val="10"/>
      <color rgb="FF0000FF"/>
      <name val="宋体"/>
      <family val="3"/>
      <charset val="134"/>
    </font>
    <font>
      <sz val="9"/>
      <color rgb="FFFF0000"/>
      <name val="宋体"/>
      <family val="3"/>
      <charset val="134"/>
    </font>
    <font>
      <sz val="9"/>
      <color rgb="FF0000FF"/>
      <name val="宋体"/>
      <family val="3"/>
      <charset val="134"/>
    </font>
    <font>
      <b/>
      <sz val="12"/>
      <color rgb="FF00B050"/>
      <name val="宋体"/>
      <family val="3"/>
      <charset val="134"/>
    </font>
    <font>
      <b/>
      <sz val="12"/>
      <color indexed="17"/>
      <name val="宋体"/>
      <family val="3"/>
      <charset val="134"/>
    </font>
    <font>
      <b/>
      <sz val="14"/>
      <color indexed="17"/>
      <name val="宋体"/>
      <family val="3"/>
      <charset val="134"/>
    </font>
    <font>
      <sz val="9"/>
      <name val="宋体"/>
      <family val="3"/>
      <charset val="134"/>
      <scheme val="minor"/>
    </font>
  </fonts>
  <fills count="10">
    <fill>
      <patternFill patternType="none"/>
    </fill>
    <fill>
      <patternFill patternType="gray125"/>
    </fill>
    <fill>
      <patternFill patternType="solid">
        <fgColor theme="0" tint="-0.14996795556505021"/>
        <bgColor indexed="64"/>
      </patternFill>
    </fill>
    <fill>
      <patternFill patternType="solid">
        <fgColor theme="8" tint="0.39994506668294322"/>
        <bgColor indexed="64"/>
      </patternFill>
    </fill>
    <fill>
      <patternFill patternType="solid">
        <fgColor indexed="22"/>
        <bgColor indexed="64"/>
      </patternFill>
    </fill>
    <fill>
      <patternFill patternType="solid">
        <fgColor indexed="55"/>
        <bgColor indexed="64"/>
      </patternFill>
    </fill>
    <fill>
      <patternFill patternType="solid">
        <fgColor theme="4" tint="0.79995117038483843"/>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6" tint="0.39994506668294322"/>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107">
    <xf numFmtId="0" fontId="0" fillId="0" borderId="0" xfId="0">
      <alignment vertical="center"/>
    </xf>
    <xf numFmtId="0" fontId="0" fillId="0" borderId="0" xfId="0" applyAlignment="1">
      <alignment horizontal="center" vertical="center"/>
    </xf>
    <xf numFmtId="0" fontId="0" fillId="0" borderId="0" xfId="0" applyBorder="1">
      <alignment vertical="center"/>
    </xf>
    <xf numFmtId="0" fontId="1" fillId="0" borderId="1" xfId="0" applyFont="1" applyBorder="1" applyAlignment="1">
      <alignment horizontal="center" vertical="center" wrapText="1"/>
    </xf>
    <xf numFmtId="0" fontId="1" fillId="0" borderId="1" xfId="0" applyNumberFormat="1"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Fill="1" applyBorder="1" applyAlignment="1">
      <alignment horizontal="center" vertical="center" wrapText="1"/>
    </xf>
    <xf numFmtId="49" fontId="3" fillId="0" borderId="1" xfId="0" applyNumberFormat="1" applyFont="1" applyBorder="1" applyAlignment="1">
      <alignment horizontal="left" vertical="center" wrapText="1"/>
    </xf>
    <xf numFmtId="0" fontId="5" fillId="0" borderId="1" xfId="0" applyFont="1" applyBorder="1" applyAlignment="1">
      <alignment horizontal="center" vertical="center"/>
    </xf>
    <xf numFmtId="0" fontId="0" fillId="0" borderId="1" xfId="0" applyBorder="1" applyAlignment="1">
      <alignment horizontal="center" vertical="center"/>
    </xf>
    <xf numFmtId="49" fontId="6" fillId="0" borderId="1" xfId="0" applyNumberFormat="1" applyFont="1" applyBorder="1" applyAlignment="1">
      <alignment horizontal="left" vertical="center" wrapText="1"/>
    </xf>
    <xf numFmtId="0" fontId="7" fillId="0" borderId="1" xfId="0" applyNumberFormat="1" applyFont="1" applyBorder="1" applyAlignment="1">
      <alignment horizontal="left" vertical="center" wrapText="1"/>
    </xf>
    <xf numFmtId="0" fontId="4" fillId="0" borderId="1" xfId="0" applyFont="1" applyBorder="1" applyAlignment="1">
      <alignment horizontal="center" vertical="center"/>
    </xf>
    <xf numFmtId="0" fontId="8" fillId="0" borderId="1" xfId="0" applyFont="1" applyBorder="1" applyAlignment="1">
      <alignment vertical="center" wrapText="1"/>
    </xf>
    <xf numFmtId="49" fontId="8" fillId="0" borderId="1" xfId="0" applyNumberFormat="1" applyFont="1" applyBorder="1" applyAlignment="1">
      <alignment horizontal="left" vertical="center" wrapText="1"/>
    </xf>
    <xf numFmtId="0" fontId="7" fillId="0" borderId="1" xfId="0" applyNumberFormat="1" applyFont="1" applyBorder="1" applyAlignment="1">
      <alignment vertical="center" wrapText="1"/>
    </xf>
    <xf numFmtId="0" fontId="8" fillId="2" borderId="1" xfId="0" applyFont="1" applyFill="1" applyBorder="1" applyAlignment="1">
      <alignment horizontal="center" vertical="center" wrapText="1"/>
    </xf>
    <xf numFmtId="0" fontId="9" fillId="0" borderId="1" xfId="0" applyNumberFormat="1" applyFont="1" applyBorder="1" applyAlignment="1">
      <alignment horizontal="center" vertical="center" wrapText="1"/>
    </xf>
    <xf numFmtId="0" fontId="10" fillId="0" borderId="1" xfId="0" applyNumberFormat="1" applyFont="1" applyBorder="1" applyAlignment="1">
      <alignment horizontal="center" vertical="center" wrapText="1"/>
    </xf>
    <xf numFmtId="0" fontId="7" fillId="0" borderId="1" xfId="0" applyNumberFormat="1" applyFont="1" applyFill="1" applyBorder="1" applyAlignment="1">
      <alignment horizontal="left" vertical="center" wrapText="1"/>
    </xf>
    <xf numFmtId="0" fontId="11" fillId="0" borderId="1" xfId="0" applyFont="1" applyFill="1" applyBorder="1" applyAlignment="1">
      <alignment horizontal="center" vertical="center"/>
    </xf>
    <xf numFmtId="0" fontId="0" fillId="3" borderId="1" xfId="0" applyFill="1" applyBorder="1" applyAlignment="1">
      <alignment horizontal="center" vertical="center"/>
    </xf>
    <xf numFmtId="0" fontId="12"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13" fillId="0" borderId="1" xfId="0" applyFont="1" applyFill="1" applyBorder="1" applyAlignment="1">
      <alignment horizontal="center" vertical="center"/>
    </xf>
    <xf numFmtId="0" fontId="1" fillId="0" borderId="1" xfId="0" applyNumberFormat="1" applyFont="1" applyBorder="1" applyAlignment="1">
      <alignment horizontal="left" vertical="center"/>
    </xf>
    <xf numFmtId="0" fontId="1" fillId="0"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8" fillId="0" borderId="1" xfId="0" applyFont="1" applyBorder="1" applyAlignment="1">
      <alignment horizontal="left" vertical="center" wrapText="1"/>
    </xf>
    <xf numFmtId="0" fontId="3" fillId="0" borderId="1" xfId="0" applyFont="1" applyBorder="1" applyAlignment="1">
      <alignment horizontal="center" vertical="center"/>
    </xf>
    <xf numFmtId="0" fontId="14" fillId="0" borderId="1" xfId="0" applyFont="1" applyBorder="1" applyAlignment="1">
      <alignment horizontal="center" vertical="center"/>
    </xf>
    <xf numFmtId="0" fontId="6" fillId="0" borderId="1" xfId="0" applyFont="1" applyBorder="1" applyAlignment="1">
      <alignment horizontal="center" vertical="center"/>
    </xf>
    <xf numFmtId="0" fontId="6" fillId="0" borderId="1" xfId="0" applyNumberFormat="1" applyFont="1" applyBorder="1" applyAlignment="1">
      <alignment horizontal="center" vertical="center"/>
    </xf>
    <xf numFmtId="0" fontId="3" fillId="0" borderId="1" xfId="0" applyFont="1" applyBorder="1" applyAlignment="1">
      <alignment horizontal="center" vertical="center" wrapText="1"/>
    </xf>
    <xf numFmtId="0" fontId="15" fillId="0" borderId="1" xfId="0" applyFont="1" applyBorder="1" applyAlignment="1">
      <alignment horizontal="center" vertical="center"/>
    </xf>
    <xf numFmtId="0" fontId="8" fillId="0" borderId="1" xfId="0" applyFont="1" applyBorder="1" applyAlignment="1">
      <alignment horizontal="center" vertical="center" wrapText="1"/>
    </xf>
    <xf numFmtId="0" fontId="8" fillId="0" borderId="1" xfId="0" applyNumberFormat="1" applyFont="1" applyBorder="1" applyAlignment="1">
      <alignment horizontal="left" vertical="top" wrapText="1"/>
    </xf>
    <xf numFmtId="0" fontId="8" fillId="0" borderId="1" xfId="0" applyFont="1" applyBorder="1" applyAlignment="1">
      <alignment vertical="center"/>
    </xf>
    <xf numFmtId="0" fontId="8" fillId="0" borderId="1" xfId="0" applyFont="1" applyBorder="1" applyAlignment="1">
      <alignment horizontal="right" vertical="center" wrapText="1"/>
    </xf>
    <xf numFmtId="0" fontId="6" fillId="0" borderId="1" xfId="0" applyNumberFormat="1" applyFont="1" applyBorder="1" applyAlignment="1">
      <alignment horizontal="center" vertical="center" wrapText="1"/>
    </xf>
    <xf numFmtId="0" fontId="8" fillId="0" borderId="1" xfId="0" applyFont="1" applyBorder="1" applyAlignment="1">
      <alignment horizontal="center" vertical="center"/>
    </xf>
    <xf numFmtId="0" fontId="6" fillId="0" borderId="1" xfId="0" applyFont="1" applyBorder="1" applyAlignment="1">
      <alignment vertical="center" wrapText="1"/>
    </xf>
    <xf numFmtId="0" fontId="6" fillId="0" borderId="1" xfId="0" applyNumberFormat="1" applyFont="1" applyFill="1" applyBorder="1" applyAlignment="1">
      <alignment horizontal="center" vertical="center" wrapText="1"/>
    </xf>
    <xf numFmtId="0" fontId="6" fillId="0" borderId="1" xfId="0" applyFont="1" applyBorder="1" applyAlignment="1">
      <alignment horizontal="center" vertical="center" wrapText="1"/>
    </xf>
    <xf numFmtId="0" fontId="8" fillId="0" borderId="1" xfId="0" applyNumberFormat="1" applyFont="1" applyFill="1" applyBorder="1" applyAlignment="1">
      <alignment horizontal="center" vertical="center" wrapText="1"/>
    </xf>
    <xf numFmtId="0" fontId="14" fillId="0" borderId="1" xfId="0" applyFont="1" applyBorder="1" applyAlignment="1">
      <alignment vertical="center" wrapText="1"/>
    </xf>
    <xf numFmtId="0" fontId="14" fillId="0" borderId="1" xfId="0" applyFont="1" applyBorder="1" applyAlignment="1">
      <alignment vertical="center" wrapText="1"/>
    </xf>
    <xf numFmtId="0" fontId="6" fillId="0" borderId="1" xfId="0" applyFont="1" applyBorder="1" applyAlignment="1">
      <alignment horizontal="right" vertical="center" wrapText="1"/>
    </xf>
    <xf numFmtId="0" fontId="14" fillId="0" borderId="1" xfId="0" applyFont="1" applyFill="1" applyBorder="1" applyAlignment="1">
      <alignment vertical="center"/>
    </xf>
    <xf numFmtId="0" fontId="8" fillId="0" borderId="1" xfId="0" applyNumberFormat="1" applyFont="1" applyBorder="1" applyAlignment="1">
      <alignment vertical="center" wrapText="1"/>
    </xf>
    <xf numFmtId="0" fontId="8" fillId="0" borderId="1" xfId="0" applyNumberFormat="1" applyFont="1" applyBorder="1" applyAlignment="1">
      <alignment horizontal="left" vertical="center" wrapText="1"/>
    </xf>
    <xf numFmtId="0" fontId="8" fillId="4" borderId="1" xfId="0" applyFont="1" applyFill="1" applyBorder="1" applyAlignment="1">
      <alignment horizontal="center" vertical="center"/>
    </xf>
    <xf numFmtId="0" fontId="8" fillId="3" borderId="1" xfId="0" applyFont="1" applyFill="1" applyBorder="1" applyAlignment="1">
      <alignment horizontal="center" vertical="center"/>
    </xf>
    <xf numFmtId="0" fontId="8" fillId="0" borderId="1" xfId="0" applyFont="1" applyFill="1" applyBorder="1" applyAlignment="1">
      <alignment horizontal="center" vertical="center"/>
    </xf>
    <xf numFmtId="0" fontId="8" fillId="5" borderId="1" xfId="0" applyFont="1" applyFill="1" applyBorder="1" applyAlignment="1">
      <alignment horizontal="center" vertical="center"/>
    </xf>
    <xf numFmtId="49" fontId="17" fillId="0" borderId="0" xfId="0" applyNumberFormat="1" applyFont="1" applyBorder="1" applyAlignment="1">
      <alignment vertical="top" wrapText="1"/>
    </xf>
    <xf numFmtId="49" fontId="8" fillId="0" borderId="0" xfId="0" applyNumberFormat="1" applyFont="1" applyBorder="1" applyAlignment="1">
      <alignment vertical="top" wrapText="1"/>
    </xf>
    <xf numFmtId="0" fontId="14" fillId="0" borderId="1" xfId="0" applyFont="1" applyBorder="1" applyAlignment="1">
      <alignment horizontal="center" vertical="center"/>
    </xf>
    <xf numFmtId="49" fontId="8" fillId="0" borderId="1" xfId="0" applyNumberFormat="1" applyFont="1" applyBorder="1" applyAlignment="1">
      <alignment horizontal="center" vertical="center" wrapText="1"/>
    </xf>
    <xf numFmtId="57" fontId="20" fillId="6" borderId="1" xfId="0" applyNumberFormat="1" applyFont="1" applyFill="1" applyBorder="1" applyAlignment="1">
      <alignment horizontal="center" vertical="center" wrapText="1"/>
    </xf>
    <xf numFmtId="0" fontId="3" fillId="6" borderId="1" xfId="0" applyFont="1" applyFill="1" applyBorder="1" applyAlignment="1">
      <alignment horizontal="center" vertical="center"/>
    </xf>
    <xf numFmtId="14" fontId="6" fillId="0" borderId="1" xfId="0" applyNumberFormat="1" applyFont="1" applyBorder="1" applyAlignment="1">
      <alignment horizontal="center" vertical="center" wrapText="1"/>
    </xf>
    <xf numFmtId="0" fontId="6" fillId="4" borderId="1" xfId="0" applyFont="1" applyFill="1" applyBorder="1" applyAlignment="1">
      <alignment horizontal="center" vertical="center"/>
    </xf>
    <xf numFmtId="0" fontId="6" fillId="3" borderId="1" xfId="0" applyFont="1" applyFill="1" applyBorder="1" applyAlignment="1">
      <alignment horizontal="center" vertical="center"/>
    </xf>
    <xf numFmtId="0" fontId="14" fillId="7" borderId="1" xfId="0" applyFont="1" applyFill="1" applyBorder="1" applyAlignment="1">
      <alignment horizontal="center" vertical="center"/>
    </xf>
    <xf numFmtId="49" fontId="8" fillId="0" borderId="1" xfId="0" applyNumberFormat="1" applyFont="1" applyBorder="1" applyAlignment="1">
      <alignment vertical="center" wrapText="1"/>
    </xf>
    <xf numFmtId="0" fontId="8" fillId="8" borderId="1" xfId="0" applyFont="1" applyFill="1" applyBorder="1" applyAlignment="1">
      <alignment horizontal="center" vertical="center"/>
    </xf>
    <xf numFmtId="0" fontId="8" fillId="0" borderId="0" xfId="0" applyFont="1" applyBorder="1" applyAlignment="1">
      <alignment vertical="center" wrapText="1"/>
    </xf>
    <xf numFmtId="49" fontId="8" fillId="0" borderId="0" xfId="0" applyNumberFormat="1" applyFont="1" applyBorder="1" applyAlignment="1">
      <alignment vertical="center" wrapText="1"/>
    </xf>
    <xf numFmtId="49" fontId="7" fillId="0" borderId="0" xfId="0" applyNumberFormat="1" applyFont="1" applyBorder="1" applyAlignment="1">
      <alignment vertical="top" wrapText="1"/>
    </xf>
    <xf numFmtId="0" fontId="1" fillId="0" borderId="1" xfId="0" applyFont="1" applyBorder="1" applyAlignment="1">
      <alignment horizontal="center" vertical="center" wrapText="1"/>
    </xf>
    <xf numFmtId="0" fontId="4" fillId="0" borderId="1" xfId="0" applyFont="1" applyBorder="1" applyAlignment="1">
      <alignment horizontal="center" vertical="center" wrapText="1"/>
    </xf>
    <xf numFmtId="0" fontId="7"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Border="1" applyAlignment="1">
      <alignment horizontal="right" vertical="center" wrapText="1"/>
    </xf>
    <xf numFmtId="0" fontId="5" fillId="0" borderId="1" xfId="0" applyFont="1" applyBorder="1" applyAlignment="1">
      <alignment horizontal="center" vertical="center" wrapText="1"/>
    </xf>
    <xf numFmtId="0" fontId="3" fillId="0" borderId="1" xfId="0" applyFont="1" applyBorder="1" applyAlignment="1">
      <alignment horizontal="center" vertical="center"/>
    </xf>
    <xf numFmtId="0" fontId="6" fillId="0" borderId="1" xfId="0" applyFont="1" applyBorder="1" applyAlignment="1">
      <alignment horizontal="center" vertical="center"/>
    </xf>
    <xf numFmtId="0" fontId="6" fillId="0" borderId="1" xfId="0" applyFont="1" applyBorder="1" applyAlignment="1">
      <alignment horizontal="left" vertical="center" wrapText="1"/>
    </xf>
    <xf numFmtId="0" fontId="8" fillId="0" borderId="1" xfId="0" applyFont="1" applyBorder="1" applyAlignment="1">
      <alignment horizontal="left" vertical="center" wrapText="1"/>
    </xf>
    <xf numFmtId="0" fontId="6" fillId="0" borderId="1" xfId="0" applyFont="1" applyBorder="1" applyAlignment="1">
      <alignment horizontal="right" vertical="center" wrapText="1"/>
    </xf>
    <xf numFmtId="0" fontId="6" fillId="4" borderId="1" xfId="0" applyFont="1" applyFill="1" applyBorder="1" applyAlignment="1">
      <alignment horizontal="right" vertical="center" wrapText="1"/>
    </xf>
    <xf numFmtId="0" fontId="3" fillId="0" borderId="1" xfId="0" applyFont="1" applyBorder="1" applyAlignment="1">
      <alignment horizontal="center" vertical="center" wrapText="1"/>
    </xf>
    <xf numFmtId="0" fontId="6" fillId="0" borderId="1" xfId="0" applyFont="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6" fillId="4" borderId="1" xfId="0" applyNumberFormat="1" applyFont="1" applyFill="1" applyBorder="1" applyAlignment="1">
      <alignment horizontal="right" vertical="center" wrapText="1"/>
    </xf>
    <xf numFmtId="0" fontId="18"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20" fillId="6" borderId="1" xfId="0" applyFont="1" applyFill="1" applyBorder="1" applyAlignment="1">
      <alignment horizontal="center" vertical="center" wrapText="1"/>
    </xf>
    <xf numFmtId="0" fontId="3" fillId="0" borderId="1" xfId="0" applyNumberFormat="1" applyFont="1" applyBorder="1" applyAlignment="1">
      <alignment horizontal="right" vertical="center" wrapText="1"/>
    </xf>
    <xf numFmtId="0" fontId="20" fillId="0" borderId="1" xfId="0" applyFont="1" applyBorder="1" applyAlignment="1">
      <alignment horizontal="center" vertical="center" wrapText="1"/>
    </xf>
    <xf numFmtId="0" fontId="8" fillId="0" borderId="1" xfId="0" applyNumberFormat="1" applyFont="1" applyBorder="1" applyAlignment="1">
      <alignment horizontal="left" vertical="top" wrapText="1"/>
    </xf>
    <xf numFmtId="49" fontId="16" fillId="0" borderId="1" xfId="0" applyNumberFormat="1" applyFont="1" applyBorder="1" applyAlignment="1">
      <alignment horizontal="center" vertical="top" wrapText="1"/>
    </xf>
    <xf numFmtId="49" fontId="8" fillId="0" borderId="2" xfId="0" applyNumberFormat="1" applyFont="1" applyBorder="1" applyAlignment="1">
      <alignment horizontal="left" vertical="top" wrapText="1"/>
    </xf>
    <xf numFmtId="49" fontId="8" fillId="0" borderId="3" xfId="0" applyNumberFormat="1" applyFont="1" applyBorder="1" applyAlignment="1">
      <alignment horizontal="left" vertical="top" wrapText="1"/>
    </xf>
    <xf numFmtId="49" fontId="8" fillId="0" borderId="4" xfId="0" applyNumberFormat="1" applyFont="1" applyBorder="1" applyAlignment="1">
      <alignment horizontal="left" vertical="top" wrapText="1"/>
    </xf>
    <xf numFmtId="49" fontId="19" fillId="0" borderId="2" xfId="0" applyNumberFormat="1" applyFont="1" applyBorder="1" applyAlignment="1">
      <alignment horizontal="left" vertical="center" wrapText="1"/>
    </xf>
    <xf numFmtId="49" fontId="19" fillId="0" borderId="3" xfId="0" applyNumberFormat="1" applyFont="1" applyBorder="1" applyAlignment="1">
      <alignment horizontal="left" vertical="center" wrapText="1"/>
    </xf>
    <xf numFmtId="49" fontId="19" fillId="0" borderId="4" xfId="0" applyNumberFormat="1" applyFont="1" applyBorder="1" applyAlignment="1">
      <alignment horizontal="left" vertical="center" wrapText="1"/>
    </xf>
    <xf numFmtId="49" fontId="8" fillId="0" borderId="1" xfId="0" applyNumberFormat="1" applyFont="1" applyBorder="1" applyAlignment="1">
      <alignment horizontal="center" vertical="center" wrapText="1"/>
    </xf>
    <xf numFmtId="49" fontId="16" fillId="0" borderId="2" xfId="0" applyNumberFormat="1" applyFont="1" applyBorder="1" applyAlignment="1">
      <alignment horizontal="left" vertical="top" wrapText="1"/>
    </xf>
    <xf numFmtId="49" fontId="16" fillId="0" borderId="1" xfId="0" applyNumberFormat="1" applyFont="1" applyBorder="1" applyAlignment="1">
      <alignment horizontal="left" vertical="center" wrapText="1"/>
    </xf>
    <xf numFmtId="49" fontId="8" fillId="0" borderId="1" xfId="0" applyNumberFormat="1" applyFont="1" applyBorder="1" applyAlignment="1">
      <alignment horizontal="left" vertical="center" wrapText="1"/>
    </xf>
    <xf numFmtId="0" fontId="15" fillId="0" borderId="1" xfId="0" applyFont="1" applyBorder="1" applyAlignment="1">
      <alignment horizontal="center" vertical="center"/>
    </xf>
    <xf numFmtId="176" fontId="14" fillId="7" borderId="1" xfId="0" applyNumberFormat="1" applyFont="1" applyFill="1" applyBorder="1" applyAlignment="1">
      <alignment horizontal="center" vertical="center"/>
    </xf>
    <xf numFmtId="176" fontId="8" fillId="9" borderId="1" xfId="0" applyNumberFormat="1" applyFont="1" applyFill="1" applyBorder="1" applyAlignment="1">
      <alignment horizontal="center" vertical="center"/>
    </xf>
  </cellXfs>
  <cellStyles count="1">
    <cellStyle name="常规"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26"/>
  <sheetViews>
    <sheetView tabSelected="1" zoomScaleNormal="100" workbookViewId="0">
      <pane ySplit="3" topLeftCell="A118" activePane="bottomLeft" state="frozen"/>
      <selection pane="bottomLeft" activeCell="E127" sqref="E127"/>
    </sheetView>
  </sheetViews>
  <sheetFormatPr defaultColWidth="9" defaultRowHeight="14.4"/>
  <cols>
    <col min="1" max="1" width="11.109375" customWidth="1"/>
    <col min="2" max="2" width="8.77734375" customWidth="1"/>
    <col min="3" max="3" width="9.33203125" customWidth="1"/>
    <col min="4" max="4" width="33.77734375" customWidth="1"/>
    <col min="5" max="5" width="11.21875" style="1" customWidth="1"/>
    <col min="6" max="6" width="11.44140625" style="1" customWidth="1"/>
    <col min="7" max="7" width="10.88671875" customWidth="1"/>
    <col min="8" max="8" width="44.44140625" customWidth="1"/>
    <col min="9" max="9" width="8.88671875" style="2"/>
  </cols>
  <sheetData>
    <row r="1" spans="1:8" ht="52.5" customHeight="1">
      <c r="A1" s="70" t="s">
        <v>0</v>
      </c>
      <c r="B1" s="70"/>
      <c r="C1" s="70"/>
      <c r="D1" s="4" t="s">
        <v>1</v>
      </c>
      <c r="E1" s="3" t="s">
        <v>2</v>
      </c>
      <c r="F1" s="5" t="s">
        <v>3</v>
      </c>
      <c r="G1" s="6" t="s">
        <v>4</v>
      </c>
      <c r="H1" s="7" t="s">
        <v>5</v>
      </c>
    </row>
    <row r="2" spans="1:8" ht="32.4" hidden="1">
      <c r="A2" s="71" t="s">
        <v>6</v>
      </c>
      <c r="B2" s="71"/>
      <c r="C2" s="71"/>
      <c r="D2" s="4" t="s">
        <v>7</v>
      </c>
      <c r="E2" s="8" t="s">
        <v>8</v>
      </c>
      <c r="F2" s="9"/>
      <c r="G2" s="6"/>
      <c r="H2" s="10" t="s">
        <v>9</v>
      </c>
    </row>
    <row r="3" spans="1:8" ht="12.75" hidden="1" customHeight="1">
      <c r="A3" s="72" t="s">
        <v>10</v>
      </c>
      <c r="B3" s="72"/>
      <c r="C3" s="72"/>
      <c r="D3" s="11" t="s">
        <v>11</v>
      </c>
      <c r="E3" s="12" t="s">
        <v>12</v>
      </c>
      <c r="F3" s="9"/>
      <c r="G3" s="13"/>
      <c r="H3" s="14"/>
    </row>
    <row r="4" spans="1:8" ht="24" customHeight="1">
      <c r="A4" s="71" t="s">
        <v>13</v>
      </c>
      <c r="B4" s="71"/>
      <c r="C4" s="71"/>
      <c r="D4" s="15" t="s">
        <v>14</v>
      </c>
      <c r="E4" s="16" t="s">
        <v>15</v>
      </c>
      <c r="F4" s="9"/>
      <c r="G4" s="13"/>
      <c r="H4" s="14" t="s">
        <v>16</v>
      </c>
    </row>
    <row r="5" spans="1:8" ht="23.25" customHeight="1">
      <c r="A5" s="71" t="s">
        <v>17</v>
      </c>
      <c r="B5" s="71"/>
      <c r="C5" s="71"/>
      <c r="D5" s="17" t="s">
        <v>18</v>
      </c>
      <c r="E5" s="16" t="s">
        <v>15</v>
      </c>
      <c r="F5" s="9"/>
      <c r="G5" s="13"/>
      <c r="H5" s="14"/>
    </row>
    <row r="6" spans="1:8" ht="24" customHeight="1">
      <c r="A6" s="71" t="s">
        <v>19</v>
      </c>
      <c r="B6" s="71"/>
      <c r="C6" s="71"/>
      <c r="D6" s="18" t="s">
        <v>20</v>
      </c>
      <c r="E6" s="16" t="s">
        <v>15</v>
      </c>
      <c r="F6" s="9"/>
      <c r="G6" s="13"/>
      <c r="H6" s="14"/>
    </row>
    <row r="7" spans="1:8" ht="34.5" customHeight="1">
      <c r="A7" s="71" t="s">
        <v>21</v>
      </c>
      <c r="B7" s="71"/>
      <c r="C7" s="71"/>
      <c r="D7" s="11" t="s">
        <v>22</v>
      </c>
      <c r="E7" s="3" t="s">
        <v>23</v>
      </c>
      <c r="F7" s="9"/>
      <c r="G7" s="13"/>
      <c r="H7" s="14"/>
    </row>
    <row r="8" spans="1:8" ht="42.75" customHeight="1">
      <c r="A8" s="73" t="s">
        <v>24</v>
      </c>
      <c r="B8" s="73"/>
      <c r="C8" s="73"/>
      <c r="D8" s="19" t="s">
        <v>25</v>
      </c>
      <c r="E8" s="20">
        <v>7.5</v>
      </c>
      <c r="F8" s="21">
        <v>7.5</v>
      </c>
      <c r="G8" s="22" t="s">
        <v>26</v>
      </c>
      <c r="H8" s="14" t="s">
        <v>27</v>
      </c>
    </row>
    <row r="9" spans="1:8" ht="45.75" customHeight="1">
      <c r="A9" s="74" t="s">
        <v>28</v>
      </c>
      <c r="B9" s="74"/>
      <c r="C9" s="74"/>
      <c r="D9" s="23" t="s">
        <v>29</v>
      </c>
      <c r="E9" s="24">
        <v>2</v>
      </c>
      <c r="F9" s="21">
        <v>2</v>
      </c>
      <c r="G9" s="22"/>
      <c r="H9" s="14" t="s">
        <v>30</v>
      </c>
    </row>
    <row r="10" spans="1:8" ht="53.25" customHeight="1">
      <c r="A10" s="75" t="s">
        <v>31</v>
      </c>
      <c r="B10" s="71"/>
      <c r="C10" s="71"/>
      <c r="D10" s="25" t="s">
        <v>32</v>
      </c>
      <c r="E10" s="26">
        <v>47</v>
      </c>
      <c r="F10" s="27">
        <v>47</v>
      </c>
      <c r="G10" s="22" t="s">
        <v>26</v>
      </c>
      <c r="H10" s="28" t="s">
        <v>33</v>
      </c>
    </row>
    <row r="11" spans="1:8" ht="53.25" customHeight="1">
      <c r="A11" s="75" t="s">
        <v>34</v>
      </c>
      <c r="B11" s="71"/>
      <c r="C11" s="71"/>
      <c r="D11" s="25" t="s">
        <v>35</v>
      </c>
      <c r="E11" s="26">
        <v>12.5</v>
      </c>
      <c r="F11" s="27">
        <v>13</v>
      </c>
      <c r="G11" s="22" t="s">
        <v>26</v>
      </c>
      <c r="H11" s="28" t="s">
        <v>36</v>
      </c>
    </row>
    <row r="12" spans="1:8" ht="20.25" customHeight="1">
      <c r="A12" s="76" t="s">
        <v>37</v>
      </c>
      <c r="B12" s="76"/>
      <c r="C12" s="76"/>
      <c r="D12" s="76"/>
      <c r="E12" s="76"/>
      <c r="F12" s="30"/>
      <c r="G12" s="13"/>
      <c r="H12" s="10"/>
    </row>
    <row r="13" spans="1:8" ht="33" customHeight="1">
      <c r="A13" s="77" t="s">
        <v>38</v>
      </c>
      <c r="B13" s="77"/>
      <c r="C13" s="77"/>
      <c r="D13" s="32" t="s">
        <v>39</v>
      </c>
      <c r="E13" s="33" t="s">
        <v>40</v>
      </c>
      <c r="F13" s="34" t="s">
        <v>3</v>
      </c>
      <c r="G13" s="85" t="s">
        <v>41</v>
      </c>
      <c r="H13" s="92" t="s">
        <v>42</v>
      </c>
    </row>
    <row r="14" spans="1:8">
      <c r="A14" s="82" t="s">
        <v>43</v>
      </c>
      <c r="B14" s="37"/>
      <c r="C14" s="38" t="s">
        <v>44</v>
      </c>
      <c r="D14" s="39"/>
      <c r="E14" s="40"/>
      <c r="F14" s="30"/>
      <c r="G14" s="85"/>
      <c r="H14" s="92"/>
    </row>
    <row r="15" spans="1:8">
      <c r="A15" s="82"/>
      <c r="B15" s="41"/>
      <c r="C15" s="38" t="s">
        <v>45</v>
      </c>
      <c r="D15" s="39"/>
      <c r="E15" s="40"/>
      <c r="F15" s="30"/>
      <c r="G15" s="85"/>
      <c r="H15" s="92"/>
    </row>
    <row r="16" spans="1:8">
      <c r="A16" s="82"/>
      <c r="B16" s="41"/>
      <c r="C16" s="38" t="s">
        <v>46</v>
      </c>
      <c r="D16" s="39"/>
      <c r="E16" s="40"/>
      <c r="F16" s="30"/>
      <c r="G16" s="85"/>
      <c r="H16" s="92"/>
    </row>
    <row r="17" spans="1:8" ht="21.6">
      <c r="A17" s="82"/>
      <c r="B17" s="41"/>
      <c r="C17" s="38" t="s">
        <v>47</v>
      </c>
      <c r="D17" s="42" t="s">
        <v>48</v>
      </c>
      <c r="E17" s="40">
        <v>6</v>
      </c>
      <c r="F17" s="30">
        <v>6</v>
      </c>
      <c r="G17" s="85"/>
      <c r="H17" s="92"/>
    </row>
    <row r="18" spans="1:8">
      <c r="A18" s="82"/>
      <c r="B18" s="83" t="s">
        <v>49</v>
      </c>
      <c r="C18" s="38"/>
      <c r="D18" s="44"/>
      <c r="E18" s="40"/>
      <c r="F18" s="30"/>
      <c r="G18" s="85"/>
      <c r="H18" s="92"/>
    </row>
    <row r="19" spans="1:8" ht="32.4">
      <c r="A19" s="82"/>
      <c r="B19" s="83"/>
      <c r="C19" s="38"/>
      <c r="D19" s="42" t="s">
        <v>50</v>
      </c>
      <c r="E19" s="40"/>
      <c r="F19" s="30"/>
      <c r="G19" s="85"/>
      <c r="H19" s="92"/>
    </row>
    <row r="20" spans="1:8">
      <c r="A20" s="82"/>
      <c r="B20" s="83"/>
      <c r="C20" s="45"/>
      <c r="D20" s="39"/>
      <c r="E20" s="40"/>
      <c r="F20" s="30"/>
      <c r="G20" s="85"/>
      <c r="H20" s="92"/>
    </row>
    <row r="21" spans="1:8">
      <c r="A21" s="82"/>
      <c r="B21" s="83"/>
      <c r="C21" s="45"/>
      <c r="D21" s="39"/>
      <c r="E21" s="40"/>
      <c r="F21" s="30"/>
      <c r="G21" s="85"/>
      <c r="H21" s="92"/>
    </row>
    <row r="22" spans="1:8">
      <c r="A22" s="82"/>
      <c r="B22" s="83"/>
      <c r="C22" s="45"/>
      <c r="D22" s="39"/>
      <c r="E22" s="40"/>
      <c r="F22" s="30"/>
      <c r="G22" s="85"/>
      <c r="H22" s="92"/>
    </row>
    <row r="23" spans="1:8">
      <c r="A23" s="82"/>
      <c r="B23" s="83"/>
      <c r="C23" s="45"/>
      <c r="D23" s="39"/>
      <c r="E23" s="40"/>
      <c r="F23" s="30"/>
      <c r="G23" s="85"/>
      <c r="H23" s="92"/>
    </row>
    <row r="24" spans="1:8">
      <c r="A24" s="82" t="s">
        <v>51</v>
      </c>
      <c r="B24" s="41"/>
      <c r="C24" s="38" t="s">
        <v>44</v>
      </c>
      <c r="D24" s="39"/>
      <c r="E24" s="40"/>
      <c r="F24" s="30"/>
      <c r="G24" s="85"/>
      <c r="H24" s="92"/>
    </row>
    <row r="25" spans="1:8">
      <c r="A25" s="82"/>
      <c r="B25" s="41"/>
      <c r="C25" s="38" t="s">
        <v>45</v>
      </c>
      <c r="D25" s="39"/>
      <c r="E25" s="31"/>
      <c r="F25" s="30"/>
      <c r="G25" s="85"/>
      <c r="H25" s="92"/>
    </row>
    <row r="26" spans="1:8">
      <c r="A26" s="82"/>
      <c r="B26" s="41"/>
      <c r="C26" s="38" t="s">
        <v>52</v>
      </c>
      <c r="D26" s="39"/>
      <c r="E26" s="31"/>
      <c r="F26" s="30"/>
      <c r="G26" s="85"/>
      <c r="H26" s="92"/>
    </row>
    <row r="27" spans="1:8">
      <c r="A27" s="82"/>
      <c r="B27" s="41"/>
      <c r="C27" s="38" t="s">
        <v>47</v>
      </c>
      <c r="D27" s="39"/>
      <c r="E27" s="31"/>
      <c r="F27" s="30"/>
      <c r="G27" s="85"/>
      <c r="H27" s="92"/>
    </row>
    <row r="28" spans="1:8" ht="55.05" customHeight="1">
      <c r="A28" s="82"/>
      <c r="B28" s="83" t="s">
        <v>53</v>
      </c>
      <c r="C28" s="46" t="s">
        <v>54</v>
      </c>
      <c r="D28" s="39" t="s">
        <v>55</v>
      </c>
      <c r="E28" s="31"/>
      <c r="F28" s="30">
        <v>0</v>
      </c>
      <c r="G28" s="85"/>
      <c r="H28" s="92"/>
    </row>
    <row r="29" spans="1:8" ht="55.05" customHeight="1">
      <c r="A29" s="82"/>
      <c r="B29" s="83"/>
      <c r="C29" s="46" t="s">
        <v>56</v>
      </c>
      <c r="D29" s="39" t="s">
        <v>57</v>
      </c>
      <c r="E29" s="31"/>
      <c r="F29" s="30">
        <v>0</v>
      </c>
      <c r="G29" s="85"/>
      <c r="H29" s="92"/>
    </row>
    <row r="30" spans="1:8" ht="55.05" customHeight="1">
      <c r="A30" s="82"/>
      <c r="B30" s="83"/>
      <c r="C30" s="46" t="s">
        <v>58</v>
      </c>
      <c r="D30" s="39" t="s">
        <v>59</v>
      </c>
      <c r="E30" s="31"/>
      <c r="F30" s="30">
        <v>0</v>
      </c>
      <c r="G30" s="85"/>
      <c r="H30" s="92"/>
    </row>
    <row r="31" spans="1:8" ht="55.05" customHeight="1">
      <c r="A31" s="82"/>
      <c r="B31" s="83"/>
      <c r="C31" s="46" t="s">
        <v>60</v>
      </c>
      <c r="D31" s="39" t="s">
        <v>61</v>
      </c>
      <c r="E31" s="31"/>
      <c r="F31" s="30">
        <v>0</v>
      </c>
      <c r="G31" s="85"/>
      <c r="H31" s="92"/>
    </row>
    <row r="32" spans="1:8" ht="55.05" customHeight="1">
      <c r="A32" s="82"/>
      <c r="B32" s="83"/>
      <c r="C32" s="46" t="s">
        <v>62</v>
      </c>
      <c r="D32" s="39" t="s">
        <v>63</v>
      </c>
      <c r="E32" s="31">
        <v>2</v>
      </c>
      <c r="F32" s="30">
        <v>0</v>
      </c>
      <c r="G32" s="85"/>
      <c r="H32" s="92"/>
    </row>
    <row r="33" spans="1:8" ht="55.05" customHeight="1">
      <c r="A33" s="82"/>
      <c r="B33" s="83"/>
      <c r="C33" s="46" t="s">
        <v>64</v>
      </c>
      <c r="D33" s="39" t="s">
        <v>65</v>
      </c>
      <c r="E33" s="31"/>
      <c r="F33" s="30">
        <v>0</v>
      </c>
      <c r="G33" s="85"/>
      <c r="H33" s="92"/>
    </row>
    <row r="34" spans="1:8" ht="70.05" customHeight="1">
      <c r="A34" s="82"/>
      <c r="B34" s="83"/>
      <c r="C34" s="46" t="s">
        <v>66</v>
      </c>
      <c r="D34" s="39" t="s">
        <v>67</v>
      </c>
      <c r="E34" s="31"/>
      <c r="F34" s="30">
        <v>0</v>
      </c>
      <c r="G34" s="85"/>
      <c r="H34" s="92"/>
    </row>
    <row r="35" spans="1:8" ht="55.05" customHeight="1">
      <c r="A35" s="82"/>
      <c r="B35" s="83"/>
      <c r="C35" s="46" t="s">
        <v>68</v>
      </c>
      <c r="D35" s="39" t="s">
        <v>69</v>
      </c>
      <c r="E35" s="31"/>
      <c r="F35" s="30">
        <v>0</v>
      </c>
      <c r="G35" s="85"/>
      <c r="H35" s="92"/>
    </row>
    <row r="36" spans="1:8" ht="55.05" customHeight="1">
      <c r="A36" s="82"/>
      <c r="B36" s="83"/>
      <c r="C36" s="46" t="s">
        <v>70</v>
      </c>
      <c r="D36" s="39" t="s">
        <v>71</v>
      </c>
      <c r="E36" s="31"/>
      <c r="F36" s="30">
        <v>0</v>
      </c>
      <c r="G36" s="85"/>
      <c r="H36" s="92"/>
    </row>
    <row r="37" spans="1:8" ht="55.05" customHeight="1">
      <c r="A37" s="82"/>
      <c r="B37" s="83"/>
      <c r="C37" s="46" t="s">
        <v>70</v>
      </c>
      <c r="D37" s="39" t="s">
        <v>72</v>
      </c>
      <c r="E37" s="31"/>
      <c r="F37" s="30">
        <v>0</v>
      </c>
      <c r="G37" s="85"/>
      <c r="H37" s="92"/>
    </row>
    <row r="38" spans="1:8" ht="64.95" customHeight="1">
      <c r="A38" s="82" t="s">
        <v>73</v>
      </c>
      <c r="B38" s="78" t="s">
        <v>74</v>
      </c>
      <c r="C38" s="79"/>
      <c r="D38" s="13"/>
      <c r="E38" s="31"/>
      <c r="F38" s="30"/>
      <c r="G38" s="85"/>
      <c r="H38" s="92"/>
    </row>
    <row r="39" spans="1:8" ht="21" customHeight="1">
      <c r="A39" s="82"/>
      <c r="B39" s="80" t="s">
        <v>75</v>
      </c>
      <c r="C39" s="80"/>
      <c r="D39" s="39"/>
      <c r="E39" s="31"/>
      <c r="F39" s="30"/>
      <c r="G39" s="85"/>
      <c r="H39" s="92"/>
    </row>
    <row r="40" spans="1:8" ht="37.049999999999997" customHeight="1">
      <c r="A40" s="82"/>
      <c r="B40" s="80" t="s">
        <v>76</v>
      </c>
      <c r="C40" s="80"/>
      <c r="D40" s="48" t="s">
        <v>77</v>
      </c>
      <c r="E40" s="31">
        <v>0.5</v>
      </c>
      <c r="F40" s="30">
        <v>0.5</v>
      </c>
      <c r="G40" s="85"/>
      <c r="H40" s="92"/>
    </row>
    <row r="41" spans="1:8" ht="37.049999999999997" customHeight="1">
      <c r="A41" s="82"/>
      <c r="B41" s="43"/>
      <c r="C41" s="13"/>
      <c r="D41" s="48" t="s">
        <v>78</v>
      </c>
      <c r="E41" s="40">
        <v>0.5</v>
      </c>
      <c r="F41" s="30">
        <v>0.5</v>
      </c>
      <c r="G41" s="85"/>
      <c r="H41" s="92"/>
    </row>
    <row r="42" spans="1:8" ht="37.049999999999997" customHeight="1">
      <c r="A42" s="82"/>
      <c r="B42" s="43"/>
      <c r="C42" s="13"/>
      <c r="D42" s="48" t="s">
        <v>79</v>
      </c>
      <c r="E42" s="40">
        <v>0.5</v>
      </c>
      <c r="F42" s="30">
        <v>0.5</v>
      </c>
      <c r="G42" s="85"/>
      <c r="H42" s="92"/>
    </row>
    <row r="43" spans="1:8" ht="37.049999999999997" customHeight="1">
      <c r="A43" s="82"/>
      <c r="B43" s="43"/>
      <c r="C43" s="13"/>
      <c r="D43" s="48" t="s">
        <v>80</v>
      </c>
      <c r="E43" s="40">
        <v>0.5</v>
      </c>
      <c r="F43" s="30">
        <v>0.5</v>
      </c>
      <c r="G43" s="85"/>
      <c r="H43" s="92"/>
    </row>
    <row r="44" spans="1:8" ht="37.049999999999997" customHeight="1">
      <c r="A44" s="82"/>
      <c r="B44" s="43"/>
      <c r="C44" s="13"/>
      <c r="D44" s="48"/>
      <c r="E44" s="40"/>
      <c r="F44" s="30"/>
      <c r="G44" s="85"/>
      <c r="H44" s="92"/>
    </row>
    <row r="45" spans="1:8" ht="37.049999999999997" customHeight="1">
      <c r="A45" s="82"/>
      <c r="B45" s="43"/>
      <c r="C45" s="13" t="s">
        <v>81</v>
      </c>
      <c r="D45" s="49" t="s">
        <v>82</v>
      </c>
      <c r="E45" s="40">
        <v>1</v>
      </c>
      <c r="F45" s="30">
        <v>1</v>
      </c>
      <c r="G45" s="85"/>
      <c r="H45" s="92"/>
    </row>
    <row r="46" spans="1:8" ht="37.049999999999997" customHeight="1">
      <c r="A46" s="82"/>
      <c r="B46" s="43"/>
      <c r="C46" s="13" t="s">
        <v>81</v>
      </c>
      <c r="D46" s="49" t="s">
        <v>83</v>
      </c>
      <c r="E46" s="40">
        <v>1</v>
      </c>
      <c r="F46" s="30">
        <v>0</v>
      </c>
      <c r="G46" s="85"/>
      <c r="H46" s="92"/>
    </row>
    <row r="47" spans="1:8" ht="37.049999999999997" customHeight="1">
      <c r="A47" s="82"/>
      <c r="B47" s="43"/>
      <c r="C47" s="28" t="s">
        <v>84</v>
      </c>
      <c r="D47" s="50" t="s">
        <v>85</v>
      </c>
      <c r="E47" s="40">
        <v>0.5</v>
      </c>
      <c r="F47" s="30">
        <v>0</v>
      </c>
      <c r="G47" s="85"/>
      <c r="H47" s="92"/>
    </row>
    <row r="48" spans="1:8" ht="40.5" customHeight="1">
      <c r="A48" s="81"/>
      <c r="B48" s="81"/>
      <c r="C48" s="81"/>
      <c r="D48" s="81"/>
      <c r="E48" s="51">
        <f>SUM(E14:E47)</f>
        <v>12.5</v>
      </c>
      <c r="F48" s="52">
        <f>SUM(F14:F47)</f>
        <v>9</v>
      </c>
      <c r="G48" s="35"/>
      <c r="H48" s="36"/>
    </row>
    <row r="49" spans="1:9" ht="30" customHeight="1">
      <c r="A49" s="82" t="s">
        <v>86</v>
      </c>
      <c r="B49" s="82"/>
      <c r="C49" s="82"/>
      <c r="D49" s="82"/>
      <c r="E49" s="82"/>
      <c r="F49" s="30"/>
      <c r="G49" s="85" t="s">
        <v>87</v>
      </c>
      <c r="H49" s="93" t="s">
        <v>88</v>
      </c>
      <c r="I49" s="55"/>
    </row>
    <row r="50" spans="1:9" ht="24" customHeight="1">
      <c r="A50" s="83" t="s">
        <v>89</v>
      </c>
      <c r="B50" s="83"/>
      <c r="C50" s="83"/>
      <c r="D50" s="39" t="s">
        <v>90</v>
      </c>
      <c r="E50" s="33" t="s">
        <v>40</v>
      </c>
      <c r="F50" s="34" t="s">
        <v>3</v>
      </c>
      <c r="G50" s="85"/>
      <c r="H50" s="93"/>
      <c r="I50" s="55"/>
    </row>
    <row r="51" spans="1:9" ht="34.049999999999997" customHeight="1">
      <c r="A51" s="85" t="s">
        <v>91</v>
      </c>
      <c r="B51" s="84" t="s">
        <v>92</v>
      </c>
      <c r="C51" s="84"/>
      <c r="D51" s="50" t="s">
        <v>93</v>
      </c>
      <c r="E51" s="40">
        <v>2</v>
      </c>
      <c r="F51" s="30">
        <v>1</v>
      </c>
      <c r="G51" s="85"/>
      <c r="H51" s="94" t="s">
        <v>94</v>
      </c>
      <c r="I51" s="56"/>
    </row>
    <row r="52" spans="1:9" ht="34.049999999999997" customHeight="1">
      <c r="A52" s="85"/>
      <c r="B52" s="85" t="s">
        <v>95</v>
      </c>
      <c r="C52" s="85"/>
      <c r="D52" s="50" t="s">
        <v>96</v>
      </c>
      <c r="E52" s="40">
        <v>2</v>
      </c>
      <c r="F52" s="30">
        <v>1</v>
      </c>
      <c r="G52" s="85"/>
      <c r="H52" s="95"/>
      <c r="I52" s="56"/>
    </row>
    <row r="53" spans="1:9" ht="34.049999999999997" customHeight="1">
      <c r="A53" s="85"/>
      <c r="B53" s="85" t="s">
        <v>97</v>
      </c>
      <c r="C53" s="85"/>
      <c r="D53" s="50" t="s">
        <v>98</v>
      </c>
      <c r="E53" s="40">
        <v>2</v>
      </c>
      <c r="F53" s="30">
        <v>1</v>
      </c>
      <c r="G53" s="85"/>
      <c r="H53" s="95"/>
      <c r="I53" s="56"/>
    </row>
    <row r="54" spans="1:9" ht="17.25" customHeight="1">
      <c r="A54" s="85"/>
      <c r="B54" s="85"/>
      <c r="C54" s="85"/>
      <c r="D54" s="50"/>
      <c r="E54" s="40"/>
      <c r="F54" s="30"/>
      <c r="G54" s="85"/>
      <c r="H54" s="95"/>
      <c r="I54" s="56"/>
    </row>
    <row r="55" spans="1:9" ht="18" customHeight="1">
      <c r="A55" s="85" t="s">
        <v>99</v>
      </c>
      <c r="B55" s="83"/>
      <c r="C55" s="83"/>
      <c r="D55" s="50"/>
      <c r="E55" s="53"/>
      <c r="F55" s="30"/>
      <c r="G55" s="85"/>
      <c r="H55" s="95"/>
      <c r="I55" s="56"/>
    </row>
    <row r="56" spans="1:9" ht="18" customHeight="1">
      <c r="A56" s="85"/>
      <c r="B56" s="83"/>
      <c r="C56" s="83"/>
      <c r="D56" s="50"/>
      <c r="E56" s="53"/>
      <c r="F56" s="30"/>
      <c r="G56" s="85"/>
      <c r="H56" s="95"/>
      <c r="I56" s="56"/>
    </row>
    <row r="57" spans="1:9" ht="18" customHeight="1">
      <c r="A57" s="85"/>
      <c r="B57" s="83"/>
      <c r="C57" s="83"/>
      <c r="D57" s="50"/>
      <c r="E57" s="53"/>
      <c r="F57" s="30"/>
      <c r="G57" s="85"/>
      <c r="H57" s="95"/>
      <c r="I57" s="56"/>
    </row>
    <row r="58" spans="1:9" ht="18" customHeight="1">
      <c r="A58" s="85"/>
      <c r="B58" s="83"/>
      <c r="C58" s="83"/>
      <c r="D58" s="50"/>
      <c r="E58" s="53"/>
      <c r="F58" s="30"/>
      <c r="G58" s="85"/>
      <c r="H58" s="95"/>
      <c r="I58" s="56"/>
    </row>
    <row r="59" spans="1:9" ht="36" customHeight="1">
      <c r="A59" s="86" t="s">
        <v>100</v>
      </c>
      <c r="B59" s="86"/>
      <c r="C59" s="86"/>
      <c r="D59" s="86"/>
      <c r="E59" s="54">
        <f>SUM(E51:E58)</f>
        <v>6</v>
      </c>
      <c r="F59" s="52">
        <f>SUM(F51:F58)</f>
        <v>3</v>
      </c>
      <c r="G59" s="85"/>
      <c r="H59" s="96"/>
      <c r="I59" s="56"/>
    </row>
    <row r="60" spans="1:9" ht="17.25" customHeight="1">
      <c r="A60" s="82" t="s">
        <v>101</v>
      </c>
      <c r="B60" s="82"/>
      <c r="C60" s="82"/>
      <c r="D60" s="82"/>
      <c r="E60" s="82"/>
      <c r="F60" s="30"/>
      <c r="G60" s="85" t="s">
        <v>87</v>
      </c>
      <c r="H60" s="94" t="s">
        <v>102</v>
      </c>
      <c r="I60" s="56"/>
    </row>
    <row r="61" spans="1:9" ht="32.4">
      <c r="A61" s="83" t="s">
        <v>103</v>
      </c>
      <c r="B61" s="83"/>
      <c r="C61" s="83"/>
      <c r="D61" s="39" t="s">
        <v>104</v>
      </c>
      <c r="E61" s="33" t="s">
        <v>40</v>
      </c>
      <c r="F61" s="34" t="s">
        <v>3</v>
      </c>
      <c r="G61" s="85"/>
      <c r="H61" s="95"/>
      <c r="I61" s="56"/>
    </row>
    <row r="62" spans="1:9" ht="45" customHeight="1">
      <c r="A62" s="85" t="s">
        <v>105</v>
      </c>
      <c r="B62" s="85"/>
      <c r="C62" s="85"/>
      <c r="D62" s="50" t="s">
        <v>106</v>
      </c>
      <c r="E62" s="40">
        <v>5</v>
      </c>
      <c r="F62" s="30">
        <v>5</v>
      </c>
      <c r="G62" s="85"/>
      <c r="H62" s="95"/>
      <c r="I62" s="56"/>
    </row>
    <row r="63" spans="1:9" ht="46.2" customHeight="1">
      <c r="A63" s="85" t="s">
        <v>107</v>
      </c>
      <c r="B63" s="85"/>
      <c r="C63" s="85"/>
      <c r="D63" s="50" t="s">
        <v>108</v>
      </c>
      <c r="E63" s="40"/>
      <c r="F63" s="30"/>
      <c r="G63" s="85"/>
      <c r="H63" s="95"/>
      <c r="I63" s="56"/>
    </row>
    <row r="64" spans="1:9" ht="51" customHeight="1">
      <c r="A64" s="85"/>
      <c r="B64" s="85"/>
      <c r="C64" s="85"/>
      <c r="D64" s="50"/>
      <c r="E64" s="40"/>
      <c r="F64" s="30"/>
      <c r="G64" s="85"/>
      <c r="H64" s="95"/>
      <c r="I64" s="56"/>
    </row>
    <row r="65" spans="1:9" ht="54" customHeight="1">
      <c r="A65" s="85"/>
      <c r="B65" s="85"/>
      <c r="C65" s="85"/>
      <c r="D65" s="50"/>
      <c r="E65" s="40"/>
      <c r="F65" s="30"/>
      <c r="G65" s="85"/>
      <c r="H65" s="95"/>
      <c r="I65" s="56"/>
    </row>
    <row r="66" spans="1:9" ht="55.8" customHeight="1">
      <c r="A66" s="86" t="s">
        <v>100</v>
      </c>
      <c r="B66" s="86"/>
      <c r="C66" s="86"/>
      <c r="D66" s="86"/>
      <c r="E66" s="51">
        <f>SUM(E62:E65)</f>
        <v>5</v>
      </c>
      <c r="F66" s="52">
        <f>SUM(F62:F65)</f>
        <v>5</v>
      </c>
      <c r="G66" s="85"/>
      <c r="H66" s="96"/>
      <c r="I66" s="56"/>
    </row>
    <row r="67" spans="1:9" ht="14.4" customHeight="1">
      <c r="A67" s="87" t="s">
        <v>109</v>
      </c>
      <c r="B67" s="82"/>
      <c r="C67" s="82"/>
      <c r="D67" s="82"/>
      <c r="E67" s="82"/>
      <c r="F67" s="30"/>
      <c r="G67" s="85" t="s">
        <v>41</v>
      </c>
      <c r="H67" s="97" t="s">
        <v>110</v>
      </c>
      <c r="I67" s="56"/>
    </row>
    <row r="68" spans="1:9" ht="32.4">
      <c r="A68" s="83" t="s">
        <v>111</v>
      </c>
      <c r="B68" s="83"/>
      <c r="C68" s="83"/>
      <c r="D68" s="39" t="s">
        <v>112</v>
      </c>
      <c r="E68" s="33" t="s">
        <v>40</v>
      </c>
      <c r="F68" s="34" t="s">
        <v>3</v>
      </c>
      <c r="G68" s="85"/>
      <c r="H68" s="98"/>
      <c r="I68" s="56"/>
    </row>
    <row r="69" spans="1:9" ht="21.6">
      <c r="A69" s="85" t="s">
        <v>113</v>
      </c>
      <c r="B69" s="85"/>
      <c r="C69" s="85"/>
      <c r="D69" s="50" t="s">
        <v>114</v>
      </c>
      <c r="E69" s="40">
        <v>0.5</v>
      </c>
      <c r="F69" s="57">
        <v>0</v>
      </c>
      <c r="G69" s="85"/>
      <c r="H69" s="98"/>
      <c r="I69" s="56"/>
    </row>
    <row r="70" spans="1:9">
      <c r="A70" s="85"/>
      <c r="B70" s="85"/>
      <c r="C70" s="85"/>
      <c r="D70" s="50"/>
      <c r="E70" s="40"/>
      <c r="F70" s="57"/>
      <c r="G70" s="85"/>
      <c r="H70" s="98"/>
      <c r="I70" s="56"/>
    </row>
    <row r="71" spans="1:9">
      <c r="A71" s="85"/>
      <c r="B71" s="85"/>
      <c r="C71" s="85"/>
      <c r="D71" s="50"/>
      <c r="E71" s="40"/>
      <c r="F71" s="57"/>
      <c r="G71" s="85"/>
      <c r="H71" s="98"/>
      <c r="I71" s="56"/>
    </row>
    <row r="72" spans="1:9" ht="14.4" customHeight="1">
      <c r="A72" s="85"/>
      <c r="B72" s="85"/>
      <c r="C72" s="85"/>
      <c r="D72" s="50"/>
      <c r="E72" s="40"/>
      <c r="F72" s="57"/>
      <c r="G72" s="85"/>
      <c r="H72" s="98"/>
      <c r="I72" s="56"/>
    </row>
    <row r="73" spans="1:9">
      <c r="A73" s="85"/>
      <c r="B73" s="85"/>
      <c r="C73" s="85"/>
      <c r="D73" s="50"/>
      <c r="E73" s="40"/>
      <c r="F73" s="57"/>
      <c r="G73" s="85"/>
      <c r="H73" s="98"/>
      <c r="I73" s="56"/>
    </row>
    <row r="74" spans="1:9" ht="18" customHeight="1">
      <c r="A74" s="85"/>
      <c r="B74" s="85"/>
      <c r="C74" s="85"/>
      <c r="D74" s="50"/>
      <c r="E74" s="40"/>
      <c r="F74" s="57"/>
      <c r="G74" s="85"/>
      <c r="H74" s="98"/>
      <c r="I74" s="56"/>
    </row>
    <row r="75" spans="1:9" ht="168" customHeight="1">
      <c r="A75" s="86" t="s">
        <v>100</v>
      </c>
      <c r="B75" s="86"/>
      <c r="C75" s="86"/>
      <c r="D75" s="86"/>
      <c r="E75" s="51">
        <f>SUM(E69:E74)</f>
        <v>0.5</v>
      </c>
      <c r="F75" s="52">
        <f>SUM(F69:F74)</f>
        <v>0</v>
      </c>
      <c r="G75" s="85"/>
      <c r="H75" s="99"/>
      <c r="I75" s="56"/>
    </row>
    <row r="76" spans="1:9" ht="18" customHeight="1">
      <c r="A76" s="82" t="s">
        <v>115</v>
      </c>
      <c r="B76" s="82"/>
      <c r="C76" s="82"/>
      <c r="D76" s="82"/>
      <c r="E76" s="82"/>
      <c r="F76" s="57"/>
      <c r="G76" s="13"/>
      <c r="H76" s="100" t="s">
        <v>116</v>
      </c>
      <c r="I76" s="68"/>
    </row>
    <row r="77" spans="1:9" ht="24" customHeight="1">
      <c r="A77" s="83" t="s">
        <v>117</v>
      </c>
      <c r="B77" s="83"/>
      <c r="C77" s="83"/>
      <c r="D77" s="39" t="s">
        <v>118</v>
      </c>
      <c r="E77" s="33" t="s">
        <v>40</v>
      </c>
      <c r="F77" s="34" t="s">
        <v>3</v>
      </c>
      <c r="G77" s="85" t="s">
        <v>119</v>
      </c>
      <c r="H77" s="100"/>
      <c r="I77" s="68"/>
    </row>
    <row r="78" spans="1:9" ht="19.5" customHeight="1">
      <c r="A78" s="85" t="s">
        <v>120</v>
      </c>
      <c r="B78" s="85"/>
      <c r="C78" s="85"/>
      <c r="D78" s="50" t="s">
        <v>121</v>
      </c>
      <c r="E78" s="40">
        <v>3</v>
      </c>
      <c r="F78" s="30">
        <v>0</v>
      </c>
      <c r="G78" s="85"/>
      <c r="H78" s="100"/>
      <c r="I78" s="68"/>
    </row>
    <row r="79" spans="1:9" ht="19.5" customHeight="1">
      <c r="A79" s="85" t="s">
        <v>122</v>
      </c>
      <c r="B79" s="85"/>
      <c r="C79" s="85"/>
      <c r="D79" s="50" t="s">
        <v>123</v>
      </c>
      <c r="E79" s="40">
        <v>6</v>
      </c>
      <c r="F79" s="30">
        <v>6</v>
      </c>
      <c r="G79" s="85"/>
      <c r="H79" s="100"/>
      <c r="I79" s="68"/>
    </row>
    <row r="80" spans="1:9" ht="19.5" customHeight="1">
      <c r="A80" s="85" t="s">
        <v>124</v>
      </c>
      <c r="B80" s="85"/>
      <c r="C80" s="85"/>
      <c r="D80" s="50" t="s">
        <v>125</v>
      </c>
      <c r="E80" s="40">
        <v>6</v>
      </c>
      <c r="F80" s="30">
        <v>6</v>
      </c>
      <c r="G80" s="85"/>
      <c r="H80" s="100"/>
      <c r="I80" s="68"/>
    </row>
    <row r="81" spans="1:9" ht="19.5" customHeight="1">
      <c r="A81" s="85" t="s">
        <v>126</v>
      </c>
      <c r="B81" s="85"/>
      <c r="C81" s="85"/>
      <c r="D81" s="50" t="s">
        <v>127</v>
      </c>
      <c r="E81" s="40">
        <v>3</v>
      </c>
      <c r="F81" s="30">
        <v>3</v>
      </c>
      <c r="G81" s="85"/>
      <c r="H81" s="100"/>
      <c r="I81" s="68"/>
    </row>
    <row r="82" spans="1:9" ht="19.5" customHeight="1">
      <c r="A82" s="85" t="s">
        <v>128</v>
      </c>
      <c r="B82" s="85"/>
      <c r="C82" s="85"/>
      <c r="D82" s="50" t="s">
        <v>129</v>
      </c>
      <c r="E82" s="40">
        <v>3</v>
      </c>
      <c r="F82" s="30">
        <v>3</v>
      </c>
      <c r="G82" s="85"/>
      <c r="H82" s="100"/>
      <c r="I82" s="68"/>
    </row>
    <row r="83" spans="1:9" ht="19.5" customHeight="1">
      <c r="A83" s="85" t="s">
        <v>130</v>
      </c>
      <c r="B83" s="85"/>
      <c r="C83" s="85"/>
      <c r="D83" s="50" t="s">
        <v>131</v>
      </c>
      <c r="E83" s="40">
        <v>6</v>
      </c>
      <c r="F83" s="30">
        <v>6</v>
      </c>
      <c r="G83" s="85"/>
      <c r="H83" s="100"/>
      <c r="I83" s="68"/>
    </row>
    <row r="84" spans="1:9" ht="19.5" customHeight="1">
      <c r="A84" s="85" t="s">
        <v>132</v>
      </c>
      <c r="B84" s="85"/>
      <c r="C84" s="85"/>
      <c r="D84" s="50"/>
      <c r="E84" s="40"/>
      <c r="F84" s="30"/>
      <c r="G84" s="85"/>
      <c r="H84" s="100"/>
      <c r="I84" s="68"/>
    </row>
    <row r="85" spans="1:9">
      <c r="A85" s="86" t="s">
        <v>100</v>
      </c>
      <c r="B85" s="86"/>
      <c r="C85" s="86"/>
      <c r="D85" s="86"/>
      <c r="E85" s="51">
        <f>SUM(E78:E84)</f>
        <v>27</v>
      </c>
      <c r="F85" s="52">
        <f>SUM(F78:F84)</f>
        <v>24</v>
      </c>
      <c r="G85" s="85"/>
      <c r="H85" s="100"/>
      <c r="I85" s="68"/>
    </row>
    <row r="86" spans="1:9" ht="21" customHeight="1">
      <c r="A86" s="87" t="s">
        <v>133</v>
      </c>
      <c r="B86" s="82"/>
      <c r="C86" s="82"/>
      <c r="D86" s="82"/>
      <c r="E86" s="82"/>
      <c r="F86" s="30"/>
      <c r="G86" s="85" t="s">
        <v>119</v>
      </c>
      <c r="H86" s="101" t="s">
        <v>134</v>
      </c>
      <c r="I86" s="69"/>
    </row>
    <row r="87" spans="1:9" ht="32.4">
      <c r="A87" s="83" t="s">
        <v>135</v>
      </c>
      <c r="B87" s="83"/>
      <c r="C87" s="83"/>
      <c r="D87" s="39" t="s">
        <v>136</v>
      </c>
      <c r="E87" s="33" t="s">
        <v>40</v>
      </c>
      <c r="F87" s="34" t="s">
        <v>3</v>
      </c>
      <c r="G87" s="85"/>
      <c r="H87" s="95"/>
      <c r="I87" s="69"/>
    </row>
    <row r="88" spans="1:9">
      <c r="A88" s="83"/>
      <c r="B88" s="83"/>
      <c r="C88" s="83"/>
      <c r="D88" s="49" t="s">
        <v>137</v>
      </c>
      <c r="E88" s="40"/>
      <c r="F88" s="30"/>
      <c r="G88" s="85"/>
      <c r="H88" s="95"/>
      <c r="I88" s="69"/>
    </row>
    <row r="89" spans="1:9">
      <c r="A89" s="83" t="s">
        <v>138</v>
      </c>
      <c r="B89" s="83"/>
      <c r="C89" s="83"/>
      <c r="D89" s="49" t="s">
        <v>139</v>
      </c>
      <c r="E89" s="40">
        <v>5</v>
      </c>
      <c r="F89" s="30">
        <v>2.5</v>
      </c>
      <c r="G89" s="85"/>
      <c r="H89" s="95"/>
      <c r="I89" s="69"/>
    </row>
    <row r="90" spans="1:9">
      <c r="A90" s="83"/>
      <c r="B90" s="83"/>
      <c r="C90" s="83"/>
      <c r="D90" s="49" t="s">
        <v>140</v>
      </c>
      <c r="E90" s="40"/>
      <c r="F90" s="30"/>
      <c r="G90" s="85"/>
      <c r="H90" s="95"/>
      <c r="I90" s="69"/>
    </row>
    <row r="91" spans="1:9">
      <c r="A91" s="83"/>
      <c r="B91" s="83"/>
      <c r="C91" s="83"/>
      <c r="D91" s="49" t="s">
        <v>140</v>
      </c>
      <c r="E91" s="40"/>
      <c r="F91" s="30"/>
      <c r="G91" s="85"/>
      <c r="H91" s="95"/>
      <c r="I91" s="69"/>
    </row>
    <row r="92" spans="1:9" ht="18.75" customHeight="1">
      <c r="A92" s="83"/>
      <c r="B92" s="83"/>
      <c r="C92" s="83"/>
      <c r="D92" s="49" t="s">
        <v>141</v>
      </c>
      <c r="E92" s="40"/>
      <c r="F92" s="30"/>
      <c r="G92" s="85"/>
      <c r="H92" s="95"/>
      <c r="I92" s="69"/>
    </row>
    <row r="93" spans="1:9" ht="24.75" customHeight="1">
      <c r="A93" s="86" t="s">
        <v>100</v>
      </c>
      <c r="B93" s="86"/>
      <c r="C93" s="86"/>
      <c r="D93" s="86"/>
      <c r="E93" s="51">
        <f>SUM(E88:E92)</f>
        <v>5</v>
      </c>
      <c r="F93" s="52">
        <f>SUM(F88:F92)</f>
        <v>2.5</v>
      </c>
      <c r="G93" s="85"/>
      <c r="H93" s="96"/>
      <c r="I93" s="69"/>
    </row>
    <row r="94" spans="1:9" ht="21.75" customHeight="1">
      <c r="A94" s="87" t="s">
        <v>142</v>
      </c>
      <c r="B94" s="82"/>
      <c r="C94" s="82"/>
      <c r="D94" s="82"/>
      <c r="E94" s="82" t="s">
        <v>40</v>
      </c>
      <c r="F94" s="104" t="s">
        <v>3</v>
      </c>
      <c r="G94" s="85" t="s">
        <v>119</v>
      </c>
      <c r="H94" s="14"/>
    </row>
    <row r="95" spans="1:9" ht="60" customHeight="1">
      <c r="A95" s="88" t="s">
        <v>143</v>
      </c>
      <c r="B95" s="83"/>
      <c r="C95" s="83"/>
      <c r="D95" s="39" t="s">
        <v>144</v>
      </c>
      <c r="E95" s="82"/>
      <c r="F95" s="104"/>
      <c r="G95" s="85"/>
      <c r="H95" s="102" t="s">
        <v>145</v>
      </c>
    </row>
    <row r="96" spans="1:9" ht="34.5" customHeight="1">
      <c r="A96" s="89" t="s">
        <v>146</v>
      </c>
      <c r="B96" s="89"/>
      <c r="C96" s="89"/>
      <c r="D96" s="59">
        <v>43647</v>
      </c>
      <c r="E96" s="60">
        <v>1</v>
      </c>
      <c r="F96" s="30"/>
      <c r="G96" s="85"/>
      <c r="H96" s="103"/>
    </row>
    <row r="97" spans="1:8" ht="40.950000000000003" customHeight="1">
      <c r="A97" s="83" t="s">
        <v>147</v>
      </c>
      <c r="B97" s="83"/>
      <c r="C97" s="83"/>
      <c r="D97" s="61">
        <v>44378</v>
      </c>
      <c r="E97" s="29">
        <v>0.5</v>
      </c>
      <c r="F97" s="30">
        <v>0.5</v>
      </c>
      <c r="G97" s="85"/>
      <c r="H97" s="103"/>
    </row>
    <row r="98" spans="1:8" ht="18.75" customHeight="1">
      <c r="A98" s="83"/>
      <c r="B98" s="83"/>
      <c r="C98" s="83"/>
      <c r="D98" s="39"/>
      <c r="E98" s="29"/>
      <c r="F98" s="30"/>
      <c r="G98" s="85"/>
      <c r="H98" s="103"/>
    </row>
    <row r="99" spans="1:8" ht="18.75" customHeight="1">
      <c r="A99" s="85"/>
      <c r="B99" s="85"/>
      <c r="C99" s="85"/>
      <c r="D99" s="39"/>
      <c r="E99" s="31"/>
      <c r="F99" s="30"/>
      <c r="G99" s="85"/>
      <c r="H99" s="103"/>
    </row>
    <row r="100" spans="1:8" ht="18.75" customHeight="1">
      <c r="A100" s="83"/>
      <c r="B100" s="83"/>
      <c r="C100" s="83"/>
      <c r="D100" s="39"/>
      <c r="E100" s="31"/>
      <c r="F100" s="30"/>
      <c r="G100" s="85"/>
      <c r="H100" s="103"/>
    </row>
    <row r="101" spans="1:8" ht="18.75" customHeight="1">
      <c r="A101" s="83"/>
      <c r="B101" s="83"/>
      <c r="C101" s="83"/>
      <c r="D101" s="39"/>
      <c r="E101" s="31"/>
      <c r="F101" s="30"/>
      <c r="G101" s="85"/>
      <c r="H101" s="103"/>
    </row>
    <row r="102" spans="1:8" ht="18.75" customHeight="1">
      <c r="A102" s="83"/>
      <c r="B102" s="83"/>
      <c r="C102" s="83"/>
      <c r="D102" s="39"/>
      <c r="E102" s="31"/>
      <c r="F102" s="30"/>
      <c r="G102" s="85"/>
      <c r="H102" s="103"/>
    </row>
    <row r="103" spans="1:8" ht="18.75" customHeight="1">
      <c r="A103" s="83"/>
      <c r="B103" s="83"/>
      <c r="C103" s="83"/>
      <c r="D103" s="39"/>
      <c r="E103" s="31"/>
      <c r="F103" s="30"/>
      <c r="G103" s="85"/>
      <c r="H103" s="103"/>
    </row>
    <row r="104" spans="1:8" ht="18.75" customHeight="1">
      <c r="A104" s="83"/>
      <c r="B104" s="83"/>
      <c r="C104" s="83"/>
      <c r="D104" s="39"/>
      <c r="E104" s="31"/>
      <c r="F104" s="30"/>
      <c r="G104" s="85"/>
      <c r="H104" s="103"/>
    </row>
    <row r="105" spans="1:8" ht="18.75" customHeight="1">
      <c r="A105" s="83"/>
      <c r="B105" s="83"/>
      <c r="C105" s="83"/>
      <c r="D105" s="39"/>
      <c r="E105" s="31"/>
      <c r="F105" s="30"/>
      <c r="G105" s="85"/>
      <c r="H105" s="103"/>
    </row>
    <row r="106" spans="1:8" ht="18.75" customHeight="1">
      <c r="A106" s="83"/>
      <c r="B106" s="83"/>
      <c r="C106" s="83"/>
      <c r="D106" s="39"/>
      <c r="E106" s="31"/>
      <c r="F106" s="30"/>
      <c r="G106" s="85"/>
      <c r="H106" s="103"/>
    </row>
    <row r="107" spans="1:8" ht="18.75" customHeight="1">
      <c r="A107" s="86" t="s">
        <v>100</v>
      </c>
      <c r="B107" s="86"/>
      <c r="C107" s="86"/>
      <c r="D107" s="86"/>
      <c r="E107" s="62">
        <f>SUM(E97:E106)</f>
        <v>0.5</v>
      </c>
      <c r="F107" s="63">
        <f>SUM(F96:F106)</f>
        <v>0.5</v>
      </c>
      <c r="G107" s="85"/>
      <c r="H107" s="103"/>
    </row>
    <row r="108" spans="1:8" ht="24.75" customHeight="1">
      <c r="A108" s="87" t="s">
        <v>148</v>
      </c>
      <c r="B108" s="91"/>
      <c r="C108" s="91"/>
      <c r="D108" s="91"/>
      <c r="E108" s="91" t="s">
        <v>149</v>
      </c>
      <c r="F108" s="104" t="s">
        <v>3</v>
      </c>
      <c r="G108" s="85"/>
      <c r="H108" s="103"/>
    </row>
    <row r="109" spans="1:8" ht="49.5" customHeight="1">
      <c r="A109" s="88" t="s">
        <v>143</v>
      </c>
      <c r="B109" s="83"/>
      <c r="C109" s="83"/>
      <c r="D109" s="39" t="s">
        <v>150</v>
      </c>
      <c r="E109" s="91"/>
      <c r="F109" s="104"/>
      <c r="G109" s="85"/>
      <c r="H109" s="103"/>
    </row>
    <row r="110" spans="1:8" ht="17.25" customHeight="1">
      <c r="A110" s="83"/>
      <c r="B110" s="83"/>
      <c r="C110" s="83"/>
      <c r="D110" s="39"/>
      <c r="E110" s="31"/>
      <c r="F110" s="30"/>
      <c r="G110" s="85"/>
      <c r="H110" s="103"/>
    </row>
    <row r="111" spans="1:8" ht="17.25" customHeight="1">
      <c r="A111" s="83"/>
      <c r="B111" s="83"/>
      <c r="C111" s="83"/>
      <c r="D111" s="39"/>
      <c r="E111" s="31"/>
      <c r="F111" s="30"/>
      <c r="G111" s="85"/>
      <c r="H111" s="103"/>
    </row>
    <row r="112" spans="1:8" ht="17.25" customHeight="1">
      <c r="A112" s="83"/>
      <c r="B112" s="83"/>
      <c r="C112" s="83"/>
      <c r="D112" s="39"/>
      <c r="E112" s="31"/>
      <c r="F112" s="30"/>
      <c r="G112" s="85"/>
      <c r="H112" s="103"/>
    </row>
    <row r="113" spans="1:8" ht="17.25" customHeight="1">
      <c r="A113" s="83"/>
      <c r="B113" s="83"/>
      <c r="C113" s="83"/>
      <c r="D113" s="39"/>
      <c r="E113" s="31"/>
      <c r="F113" s="30"/>
      <c r="G113" s="85"/>
      <c r="H113" s="103"/>
    </row>
    <row r="114" spans="1:8" ht="17.25" customHeight="1">
      <c r="A114" s="83"/>
      <c r="B114" s="83"/>
      <c r="C114" s="83"/>
      <c r="D114" s="39"/>
      <c r="E114" s="31"/>
      <c r="F114" s="30"/>
      <c r="G114" s="85"/>
      <c r="H114" s="103"/>
    </row>
    <row r="115" spans="1:8" ht="17.25" customHeight="1">
      <c r="A115" s="83"/>
      <c r="B115" s="83"/>
      <c r="C115" s="83"/>
      <c r="D115" s="39"/>
      <c r="E115" s="31"/>
      <c r="F115" s="30"/>
      <c r="G115" s="85"/>
      <c r="H115" s="103"/>
    </row>
    <row r="116" spans="1:8" ht="17.25" customHeight="1">
      <c r="A116" s="83"/>
      <c r="B116" s="83"/>
      <c r="C116" s="83"/>
      <c r="D116" s="39"/>
      <c r="E116" s="31"/>
      <c r="F116" s="30"/>
      <c r="G116" s="85"/>
      <c r="H116" s="103"/>
    </row>
    <row r="117" spans="1:8" ht="17.25" customHeight="1">
      <c r="A117" s="83"/>
      <c r="B117" s="83"/>
      <c r="C117" s="83"/>
      <c r="D117" s="39"/>
      <c r="E117" s="31"/>
      <c r="F117" s="30"/>
      <c r="G117" s="85"/>
      <c r="H117" s="103"/>
    </row>
    <row r="118" spans="1:8" ht="17.25" customHeight="1">
      <c r="A118" s="83"/>
      <c r="B118" s="83"/>
      <c r="C118" s="83"/>
      <c r="D118" s="39"/>
      <c r="E118" s="31"/>
      <c r="F118" s="30"/>
      <c r="G118" s="85"/>
      <c r="H118" s="103"/>
    </row>
    <row r="119" spans="1:8" ht="17.25" customHeight="1">
      <c r="A119" s="83"/>
      <c r="B119" s="83"/>
      <c r="C119" s="83"/>
      <c r="D119" s="39"/>
      <c r="E119" s="31"/>
      <c r="F119" s="30"/>
      <c r="G119" s="85"/>
      <c r="H119" s="103"/>
    </row>
    <row r="120" spans="1:8" ht="17.25" customHeight="1">
      <c r="A120" s="83"/>
      <c r="B120" s="83"/>
      <c r="C120" s="83"/>
      <c r="D120" s="39"/>
      <c r="E120" s="31"/>
      <c r="F120" s="30"/>
      <c r="G120" s="85"/>
      <c r="H120" s="103"/>
    </row>
    <row r="121" spans="1:8" ht="21.75" customHeight="1">
      <c r="A121" s="86" t="s">
        <v>100</v>
      </c>
      <c r="B121" s="86"/>
      <c r="C121" s="86"/>
      <c r="D121" s="86"/>
      <c r="E121" s="62">
        <f>SUM(E110:E120)</f>
        <v>0</v>
      </c>
      <c r="F121" s="63">
        <f>SUM(F110:F120)</f>
        <v>0</v>
      </c>
      <c r="G121" s="85"/>
      <c r="H121" s="103"/>
    </row>
    <row r="122" spans="1:8" ht="33" customHeight="1">
      <c r="A122" s="41"/>
      <c r="B122" s="41"/>
      <c r="C122" s="41"/>
      <c r="D122" s="43" t="s">
        <v>151</v>
      </c>
      <c r="E122" s="53"/>
      <c r="F122" s="64">
        <v>5</v>
      </c>
      <c r="G122" s="13" t="s">
        <v>152</v>
      </c>
      <c r="H122" s="58"/>
    </row>
    <row r="123" spans="1:8" ht="35.25" customHeight="1">
      <c r="A123" s="41"/>
      <c r="B123" s="41"/>
      <c r="C123" s="41"/>
      <c r="D123" s="33" t="s">
        <v>153</v>
      </c>
      <c r="E123" s="53"/>
      <c r="F123" s="105">
        <v>8.8306666666666693</v>
      </c>
      <c r="G123" s="13" t="s">
        <v>152</v>
      </c>
      <c r="H123" s="65" t="s">
        <v>154</v>
      </c>
    </row>
    <row r="124" spans="1:8" ht="35.25" customHeight="1">
      <c r="A124" s="47"/>
      <c r="B124" s="47"/>
      <c r="C124" s="47"/>
      <c r="D124" s="33" t="s">
        <v>155</v>
      </c>
      <c r="E124" s="53"/>
      <c r="F124" s="64"/>
      <c r="G124" s="13" t="s">
        <v>152</v>
      </c>
      <c r="H124" s="65" t="s">
        <v>156</v>
      </c>
    </row>
    <row r="125" spans="1:8" ht="21" customHeight="1">
      <c r="A125" s="90" t="s">
        <v>157</v>
      </c>
      <c r="B125" s="90"/>
      <c r="C125" s="90"/>
      <c r="D125" s="90"/>
      <c r="E125" s="66">
        <f>E8+E9+E11+E48+E59+E66+E75+E85+E93+E121+E122+E123+E107+E10+E124</f>
        <v>125.5</v>
      </c>
      <c r="F125" s="106">
        <f>F8+F9+F10+F11+F48+F59+F66+F75+F85+F93+F107+F121+F122+F123+F124</f>
        <v>127.33066666666667</v>
      </c>
      <c r="G125" s="13"/>
      <c r="H125" s="65"/>
    </row>
    <row r="126" spans="1:8">
      <c r="G126" s="67"/>
    </row>
  </sheetData>
  <mergeCells count="117">
    <mergeCell ref="H13:H47"/>
    <mergeCell ref="H49:H50"/>
    <mergeCell ref="H51:H59"/>
    <mergeCell ref="H60:H66"/>
    <mergeCell ref="H67:H75"/>
    <mergeCell ref="H76:H85"/>
    <mergeCell ref="H86:H93"/>
    <mergeCell ref="H95:H121"/>
    <mergeCell ref="F94:F95"/>
    <mergeCell ref="F108:F109"/>
    <mergeCell ref="G13:G47"/>
    <mergeCell ref="G49:G59"/>
    <mergeCell ref="G60:G66"/>
    <mergeCell ref="G67:G75"/>
    <mergeCell ref="G77:G85"/>
    <mergeCell ref="G86:G93"/>
    <mergeCell ref="G94:G121"/>
    <mergeCell ref="A125:D125"/>
    <mergeCell ref="A14:A23"/>
    <mergeCell ref="A24:A37"/>
    <mergeCell ref="A38:A47"/>
    <mergeCell ref="A51:A54"/>
    <mergeCell ref="A55:A58"/>
    <mergeCell ref="B18:B23"/>
    <mergeCell ref="B28:B37"/>
    <mergeCell ref="E94:E95"/>
    <mergeCell ref="E108:E109"/>
    <mergeCell ref="A113:C113"/>
    <mergeCell ref="A114:C114"/>
    <mergeCell ref="A115:C115"/>
    <mergeCell ref="A116:C116"/>
    <mergeCell ref="A117:C117"/>
    <mergeCell ref="A118:C118"/>
    <mergeCell ref="A119:C119"/>
    <mergeCell ref="A120:C120"/>
    <mergeCell ref="A121:D121"/>
    <mergeCell ref="A104:C104"/>
    <mergeCell ref="A105:C105"/>
    <mergeCell ref="A106:C106"/>
    <mergeCell ref="A107:D107"/>
    <mergeCell ref="A108:D108"/>
    <mergeCell ref="A109:C109"/>
    <mergeCell ref="A110:C110"/>
    <mergeCell ref="A111:C111"/>
    <mergeCell ref="A112:C112"/>
    <mergeCell ref="A95:C95"/>
    <mergeCell ref="A96:C96"/>
    <mergeCell ref="A97:C97"/>
    <mergeCell ref="A98:C98"/>
    <mergeCell ref="A99:C99"/>
    <mergeCell ref="A100:C100"/>
    <mergeCell ref="A101:C101"/>
    <mergeCell ref="A102:C102"/>
    <mergeCell ref="A103:C103"/>
    <mergeCell ref="A86:E86"/>
    <mergeCell ref="A87:C87"/>
    <mergeCell ref="A88:C88"/>
    <mergeCell ref="A89:C89"/>
    <mergeCell ref="A90:C90"/>
    <mergeCell ref="A91:C91"/>
    <mergeCell ref="A92:C92"/>
    <mergeCell ref="A93:D93"/>
    <mergeCell ref="A94:D94"/>
    <mergeCell ref="A77:C77"/>
    <mergeCell ref="A78:C78"/>
    <mergeCell ref="A79:C79"/>
    <mergeCell ref="A80:C80"/>
    <mergeCell ref="A81:C81"/>
    <mergeCell ref="A82:C82"/>
    <mergeCell ref="A83:C83"/>
    <mergeCell ref="A84:C84"/>
    <mergeCell ref="A85:D85"/>
    <mergeCell ref="A68:C68"/>
    <mergeCell ref="A69:C69"/>
    <mergeCell ref="A70:C70"/>
    <mergeCell ref="A71:C71"/>
    <mergeCell ref="A72:C72"/>
    <mergeCell ref="A73:C73"/>
    <mergeCell ref="A74:C74"/>
    <mergeCell ref="A75:D75"/>
    <mergeCell ref="A76:E76"/>
    <mergeCell ref="A59:D59"/>
    <mergeCell ref="A60:E60"/>
    <mergeCell ref="A61:C61"/>
    <mergeCell ref="A62:C62"/>
    <mergeCell ref="A63:C63"/>
    <mergeCell ref="A64:C64"/>
    <mergeCell ref="A65:C65"/>
    <mergeCell ref="A66:D66"/>
    <mergeCell ref="A67:E67"/>
    <mergeCell ref="A50:C50"/>
    <mergeCell ref="B51:C51"/>
    <mergeCell ref="B52:C52"/>
    <mergeCell ref="B53:C53"/>
    <mergeCell ref="B54:C54"/>
    <mergeCell ref="B55:C55"/>
    <mergeCell ref="B56:C56"/>
    <mergeCell ref="B57:C57"/>
    <mergeCell ref="B58:C58"/>
    <mergeCell ref="A10:C10"/>
    <mergeCell ref="A11:C11"/>
    <mergeCell ref="A12:E12"/>
    <mergeCell ref="A13:C13"/>
    <mergeCell ref="B38:C38"/>
    <mergeCell ref="B39:C39"/>
    <mergeCell ref="B40:C40"/>
    <mergeCell ref="A48:D48"/>
    <mergeCell ref="A49:E49"/>
    <mergeCell ref="A1:C1"/>
    <mergeCell ref="A2:C2"/>
    <mergeCell ref="A3:C3"/>
    <mergeCell ref="A4:C4"/>
    <mergeCell ref="A5:C5"/>
    <mergeCell ref="A6:C6"/>
    <mergeCell ref="A7:C7"/>
    <mergeCell ref="A8:C8"/>
    <mergeCell ref="A9:C9"/>
  </mergeCells>
  <phoneticPr fontId="27" type="noConversion"/>
  <pageMargins left="0.70069444444444495" right="0.70069444444444495" top="0.75138888888888899" bottom="0.75138888888888899" header="0.29861111111111099" footer="0.29861111111111099"/>
  <pageSetup paperSize="8" scale="95" orientation="portrait" verticalDpi="300"/>
  <extLst>
    <ext xmlns:x14="http://schemas.microsoft.com/office/spreadsheetml/2009/9/main" uri="{CCE6A557-97BC-4b89-ADB6-D9C93CAAB3DF}">
      <x14:dataValidations xmlns:xm="http://schemas.microsoft.com/office/excel/2006/main" count="1">
        <x14:dataValidation type="list" allowBlank="1" showInputMessage="1" showErrorMessage="1">
          <x14:formula1>
            <xm:f>Sheet2!$A$1:$A$10</xm:f>
          </x14:formula1>
          <xm:sqref>D4 D7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
  <sheetViews>
    <sheetView workbookViewId="0">
      <selection sqref="A1:A10"/>
    </sheetView>
  </sheetViews>
  <sheetFormatPr defaultColWidth="9" defaultRowHeight="14.4"/>
  <cols>
    <col min="1" max="1" width="21.44140625" customWidth="1"/>
  </cols>
  <sheetData>
    <row r="1" spans="1:1">
      <c r="A1" t="s">
        <v>158</v>
      </c>
    </row>
    <row r="2" spans="1:1">
      <c r="A2" t="s">
        <v>159</v>
      </c>
    </row>
    <row r="3" spans="1:1">
      <c r="A3" t="s">
        <v>160</v>
      </c>
    </row>
    <row r="4" spans="1:1">
      <c r="A4" t="s">
        <v>14</v>
      </c>
    </row>
    <row r="5" spans="1:1">
      <c r="A5" t="s">
        <v>22</v>
      </c>
    </row>
    <row r="6" spans="1:1">
      <c r="A6" t="s">
        <v>161</v>
      </c>
    </row>
    <row r="7" spans="1:1">
      <c r="A7" t="s">
        <v>162</v>
      </c>
    </row>
    <row r="8" spans="1:1">
      <c r="A8" t="s">
        <v>163</v>
      </c>
    </row>
    <row r="9" spans="1:1">
      <c r="A9" t="s">
        <v>164</v>
      </c>
    </row>
    <row r="10" spans="1:1">
      <c r="A10" t="s">
        <v>165</v>
      </c>
    </row>
  </sheetData>
  <phoneticPr fontId="27"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27"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微软用户</cp:lastModifiedBy>
  <dcterms:created xsi:type="dcterms:W3CDTF">2020-11-19T01:14:00Z</dcterms:created>
  <dcterms:modified xsi:type="dcterms:W3CDTF">2024-11-24T07:38:43Z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2A7A3863B2CB43FC91F5E459FB41E9E2_12</vt:lpwstr>
  </property>
  <property fmtid="{D5CDD505-2E9C-101B-9397-08002B2CF9AE}" pid="3" name="KSOProductBuildVer">
    <vt:lpwstr>2052-12.1.0.18276</vt:lpwstr>
  </property>
</Properties>
</file>